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fc\FC$\Бюджет 1\ОТЧЕТЫ\2025\полугодие 2025\"/>
    </mc:Choice>
  </mc:AlternateContent>
  <bookViews>
    <workbookView xWindow="0" yWindow="0" windowWidth="21570" windowHeight="7545" tabRatio="937"/>
  </bookViews>
  <sheets>
    <sheet name="СВОД" sheetId="22" r:id="rId1"/>
    <sheet name="Разв. образ." sheetId="3" r:id="rId2"/>
    <sheet name="Соц. и дем. раз." sheetId="4" r:id="rId3"/>
    <sheet name="Культ. простр." sheetId="13" r:id="rId4"/>
    <sheet name="Разв. физ. кул." sheetId="21" r:id="rId5"/>
    <sheet name="Поддер. занят." sheetId="5" r:id="rId6"/>
    <sheet name="Разв. агропром." sheetId="20" r:id="rId7"/>
    <sheet name="Жилищ. сфер." sheetId="2" r:id="rId8"/>
    <sheet name="ЖКК" sheetId="23" r:id="rId9"/>
    <sheet name="Проф. правонар." sheetId="6" r:id="rId10"/>
    <sheet name="Укрепл. межнац." sheetId="7" r:id="rId11"/>
    <sheet name="Безоп. жизн." sheetId="8" r:id="rId12"/>
    <sheet name="Эколог. без." sheetId="15" r:id="rId13"/>
    <sheet name="Разв. эконом." sheetId="14" r:id="rId14"/>
    <sheet name="Цифр. разв." sheetId="9" r:id="rId15"/>
    <sheet name="Совр. трансп." sheetId="16" r:id="rId16"/>
    <sheet name="Управ. мун. фин." sheetId="10" r:id="rId17"/>
    <sheet name="Разв. гражд. общ." sheetId="11" r:id="rId18"/>
    <sheet name="Управ. муниц. имущ." sheetId="17" r:id="rId19"/>
    <sheet name="Муниц. служ." sheetId="1" r:id="rId20"/>
    <sheet name="Содер. гор. тер." sheetId="18" r:id="rId21"/>
    <sheet name="Устойч. разв. КМНС" sheetId="12" r:id="rId22"/>
  </sheets>
  <definedNames>
    <definedName name="_xlnm.Print_Area" localSheetId="1">'Разв. образ.'!$A$1:$H$42</definedName>
  </definedNames>
  <calcPr calcId="152511"/>
</workbook>
</file>

<file path=xl/calcChain.xml><?xml version="1.0" encoding="utf-8"?>
<calcChain xmlns="http://schemas.openxmlformats.org/spreadsheetml/2006/main">
  <c r="D8" i="22" l="1"/>
  <c r="D5" i="1" l="1"/>
  <c r="E5" i="10"/>
  <c r="E4" i="22"/>
  <c r="F4" i="22"/>
  <c r="E5" i="22"/>
  <c r="E6" i="22"/>
  <c r="E8" i="22" s="1"/>
  <c r="E7" i="22"/>
  <c r="F7" i="22"/>
  <c r="D5" i="22"/>
  <c r="D7" i="22"/>
  <c r="D4" i="22"/>
  <c r="F42" i="3" l="1"/>
  <c r="E22" i="3"/>
  <c r="D22" i="3"/>
  <c r="E27" i="9" l="1"/>
  <c r="E22" i="9"/>
  <c r="E17" i="9"/>
  <c r="E12" i="9"/>
  <c r="F5" i="2" l="1"/>
  <c r="F12" i="20" l="1"/>
  <c r="G45" i="13" l="1"/>
  <c r="E5" i="18"/>
  <c r="E7" i="18"/>
  <c r="E4" i="18"/>
  <c r="F4" i="18"/>
  <c r="D4" i="18"/>
  <c r="D5" i="18"/>
  <c r="F42" i="18"/>
  <c r="E42" i="18"/>
  <c r="D42" i="18"/>
  <c r="G40" i="18"/>
  <c r="G42" i="18" l="1"/>
  <c r="E5" i="16"/>
  <c r="F5" i="16"/>
  <c r="E6" i="16"/>
  <c r="F6" i="16"/>
  <c r="F4" i="16"/>
  <c r="E4" i="16"/>
  <c r="E3" i="16"/>
  <c r="E7" i="16" l="1"/>
  <c r="G30" i="23" l="1"/>
  <c r="G12" i="23"/>
  <c r="G7" i="23"/>
  <c r="E3" i="23"/>
  <c r="F3" i="23"/>
  <c r="E4" i="23"/>
  <c r="E7" i="23" s="1"/>
  <c r="F4" i="23"/>
  <c r="G4" i="23" s="1"/>
  <c r="E5" i="23"/>
  <c r="F5" i="23"/>
  <c r="D4" i="23"/>
  <c r="D5" i="23"/>
  <c r="D3" i="23"/>
  <c r="G8" i="23"/>
  <c r="G9" i="23"/>
  <c r="G10" i="23"/>
  <c r="G19" i="23"/>
  <c r="G20" i="23"/>
  <c r="G22" i="23"/>
  <c r="G24" i="23"/>
  <c r="G25" i="23"/>
  <c r="G27" i="23"/>
  <c r="G32" i="23"/>
  <c r="G33" i="23"/>
  <c r="G34" i="23"/>
  <c r="G35" i="23"/>
  <c r="G36" i="23"/>
  <c r="G37" i="23"/>
  <c r="F37" i="23"/>
  <c r="E37" i="23"/>
  <c r="D37" i="23"/>
  <c r="F31" i="23"/>
  <c r="E31" i="23"/>
  <c r="D31" i="23"/>
  <c r="F29" i="23"/>
  <c r="E29" i="23"/>
  <c r="D29" i="23"/>
  <c r="F28" i="23"/>
  <c r="F32" i="23" s="1"/>
  <c r="E28" i="23"/>
  <c r="E32" i="23" s="1"/>
  <c r="D28" i="23"/>
  <c r="D32" i="23" s="1"/>
  <c r="F27" i="23"/>
  <c r="E27" i="23"/>
  <c r="D27" i="23"/>
  <c r="F22" i="23"/>
  <c r="E22" i="23"/>
  <c r="D22" i="23"/>
  <c r="F17" i="23"/>
  <c r="E17" i="23"/>
  <c r="D17" i="23"/>
  <c r="F12" i="23"/>
  <c r="E12" i="23"/>
  <c r="D12" i="23"/>
  <c r="F6" i="23"/>
  <c r="E6" i="23"/>
  <c r="D6" i="23"/>
  <c r="D7" i="23" l="1"/>
  <c r="G5" i="23"/>
  <c r="G3" i="23"/>
  <c r="F7" i="23"/>
  <c r="F7" i="21" l="1"/>
  <c r="D7" i="21"/>
  <c r="E37" i="21" l="1"/>
  <c r="E32" i="21"/>
  <c r="E27" i="21"/>
  <c r="E22" i="21"/>
  <c r="E17" i="21"/>
  <c r="E12" i="21"/>
  <c r="E42" i="2" l="1"/>
  <c r="E37" i="2"/>
  <c r="E32" i="2"/>
  <c r="E27" i="2"/>
  <c r="E22" i="2"/>
  <c r="E17" i="2"/>
  <c r="E12" i="2"/>
  <c r="F27" i="13" l="1"/>
  <c r="G21" i="13"/>
  <c r="F22" i="13"/>
  <c r="E22" i="5"/>
  <c r="E17" i="5"/>
  <c r="E12" i="5"/>
  <c r="G36" i="3" l="1"/>
  <c r="E42" i="3"/>
  <c r="E5" i="1" l="1"/>
  <c r="F3" i="1"/>
  <c r="F4" i="1"/>
  <c r="F5" i="1"/>
  <c r="F6" i="1"/>
  <c r="E4" i="1"/>
  <c r="E6" i="1"/>
  <c r="E3" i="1"/>
  <c r="E7" i="1" l="1"/>
  <c r="E37" i="8"/>
  <c r="E32" i="8"/>
  <c r="E27" i="8"/>
  <c r="E22" i="8"/>
  <c r="E17" i="8"/>
  <c r="E12" i="8"/>
  <c r="G15" i="10" l="1"/>
  <c r="E22" i="20" l="1"/>
  <c r="E17" i="20"/>
  <c r="E12" i="20"/>
  <c r="E3" i="12" l="1"/>
  <c r="F3" i="12"/>
  <c r="E4" i="12"/>
  <c r="F4" i="12"/>
  <c r="E5" i="12"/>
  <c r="F5" i="12"/>
  <c r="E6" i="12"/>
  <c r="F6" i="12"/>
  <c r="D4" i="12"/>
  <c r="D5" i="12"/>
  <c r="D6" i="12"/>
  <c r="D3" i="12"/>
  <c r="E37" i="12"/>
  <c r="E32" i="12"/>
  <c r="E27" i="12"/>
  <c r="E22" i="12"/>
  <c r="E17" i="12"/>
  <c r="E12" i="12"/>
  <c r="F37" i="12"/>
  <c r="G37" i="12" s="1"/>
  <c r="D37" i="12"/>
  <c r="G35" i="12"/>
  <c r="E3" i="18"/>
  <c r="F3" i="18"/>
  <c r="F5" i="18"/>
  <c r="E6" i="18"/>
  <c r="F6" i="18"/>
  <c r="D6" i="18"/>
  <c r="D3" i="18"/>
  <c r="E37" i="18"/>
  <c r="E32" i="18"/>
  <c r="E27" i="18"/>
  <c r="E22" i="18"/>
  <c r="E17" i="18"/>
  <c r="E12" i="18"/>
  <c r="D4" i="1"/>
  <c r="D6" i="1"/>
  <c r="D3" i="1"/>
  <c r="F12" i="1"/>
  <c r="E12" i="1"/>
  <c r="D12" i="1"/>
  <c r="E3" i="17"/>
  <c r="F3" i="17"/>
  <c r="E4" i="17"/>
  <c r="F4" i="17"/>
  <c r="E5" i="17"/>
  <c r="F5" i="17"/>
  <c r="E6" i="17"/>
  <c r="F6" i="17"/>
  <c r="D4" i="17"/>
  <c r="D5" i="17"/>
  <c r="D6" i="17"/>
  <c r="D3" i="17"/>
  <c r="E27" i="17"/>
  <c r="E22" i="17"/>
  <c r="E17" i="17"/>
  <c r="E12" i="17"/>
  <c r="E3" i="11"/>
  <c r="F3" i="11"/>
  <c r="E4" i="11"/>
  <c r="F4" i="11"/>
  <c r="E5" i="11"/>
  <c r="F5" i="11"/>
  <c r="E6" i="11"/>
  <c r="F6" i="11"/>
  <c r="D4" i="11"/>
  <c r="D5" i="11"/>
  <c r="D6" i="11"/>
  <c r="D3" i="11"/>
  <c r="F42" i="11"/>
  <c r="E42" i="11"/>
  <c r="D42" i="11"/>
  <c r="G40" i="11"/>
  <c r="F37" i="11"/>
  <c r="E37" i="11"/>
  <c r="D37" i="11"/>
  <c r="G35" i="11"/>
  <c r="F32" i="11"/>
  <c r="E32" i="11"/>
  <c r="D32" i="11"/>
  <c r="G30" i="11"/>
  <c r="F27" i="11"/>
  <c r="E27" i="11"/>
  <c r="D27" i="11"/>
  <c r="G25" i="11"/>
  <c r="E3" i="10"/>
  <c r="F3" i="10"/>
  <c r="E4" i="10"/>
  <c r="F4" i="10"/>
  <c r="F5" i="10"/>
  <c r="E6" i="10"/>
  <c r="F6" i="10"/>
  <c r="D4" i="10"/>
  <c r="D5" i="10"/>
  <c r="D6" i="10"/>
  <c r="D3" i="10"/>
  <c r="F27" i="10"/>
  <c r="E27" i="10"/>
  <c r="D27" i="10"/>
  <c r="F3" i="16"/>
  <c r="D4" i="16"/>
  <c r="D5" i="16"/>
  <c r="D6" i="16"/>
  <c r="D3" i="16"/>
  <c r="E37" i="16"/>
  <c r="E32" i="16"/>
  <c r="E27" i="16"/>
  <c r="E22" i="16"/>
  <c r="E17" i="16"/>
  <c r="E12" i="16"/>
  <c r="G10" i="16"/>
  <c r="D12" i="16"/>
  <c r="F12" i="16"/>
  <c r="F37" i="16"/>
  <c r="D37" i="16"/>
  <c r="G35" i="16"/>
  <c r="E3" i="9"/>
  <c r="F3" i="9"/>
  <c r="E4" i="9"/>
  <c r="F4" i="9"/>
  <c r="E5" i="9"/>
  <c r="F5" i="9"/>
  <c r="E6" i="9"/>
  <c r="F6" i="9"/>
  <c r="D4" i="9"/>
  <c r="D5" i="9"/>
  <c r="D6" i="9"/>
  <c r="D3" i="9"/>
  <c r="G37" i="16" l="1"/>
  <c r="G42" i="11"/>
  <c r="G37" i="11"/>
  <c r="G32" i="11"/>
  <c r="G27" i="11"/>
  <c r="G12" i="16"/>
  <c r="F3" i="14"/>
  <c r="F4" i="14"/>
  <c r="F5" i="14"/>
  <c r="F6" i="14"/>
  <c r="E3" i="14"/>
  <c r="E4" i="14"/>
  <c r="E5" i="14"/>
  <c r="E6" i="14"/>
  <c r="D4" i="14"/>
  <c r="D5" i="14"/>
  <c r="D6" i="14"/>
  <c r="D3" i="14"/>
  <c r="E27" i="14"/>
  <c r="E22" i="14"/>
  <c r="E17" i="14"/>
  <c r="E12" i="14"/>
  <c r="E3" i="15" l="1"/>
  <c r="F3" i="15"/>
  <c r="E4" i="15"/>
  <c r="F4" i="15"/>
  <c r="E5" i="15"/>
  <c r="F5" i="15"/>
  <c r="E6" i="15"/>
  <c r="F6" i="15"/>
  <c r="D4" i="15"/>
  <c r="D5" i="15"/>
  <c r="D6" i="15"/>
  <c r="D3" i="15"/>
  <c r="E3" i="8"/>
  <c r="F3" i="8"/>
  <c r="E4" i="8"/>
  <c r="F4" i="8"/>
  <c r="E5" i="8"/>
  <c r="F5" i="8"/>
  <c r="E6" i="8"/>
  <c r="F6" i="8"/>
  <c r="D4" i="8"/>
  <c r="D5" i="8"/>
  <c r="D6" i="22" s="1"/>
  <c r="D6" i="8"/>
  <c r="D3" i="8"/>
  <c r="G35" i="8"/>
  <c r="G20" i="8"/>
  <c r="C27" i="8" l="1"/>
  <c r="E3" i="7" l="1"/>
  <c r="F3" i="7"/>
  <c r="E4" i="7"/>
  <c r="F4" i="7"/>
  <c r="E5" i="7"/>
  <c r="F5" i="7"/>
  <c r="E6" i="7"/>
  <c r="F6" i="7"/>
  <c r="D4" i="7"/>
  <c r="D5" i="7"/>
  <c r="D6" i="7"/>
  <c r="D3" i="7"/>
  <c r="E3" i="6"/>
  <c r="F3" i="6"/>
  <c r="E4" i="6"/>
  <c r="F4" i="6"/>
  <c r="E5" i="6"/>
  <c r="F5" i="6"/>
  <c r="E6" i="6"/>
  <c r="F6" i="6"/>
  <c r="D4" i="6"/>
  <c r="D5" i="6"/>
  <c r="D6" i="6"/>
  <c r="D3" i="6"/>
  <c r="F32" i="6"/>
  <c r="E32" i="6"/>
  <c r="D32" i="6"/>
  <c r="G28" i="6"/>
  <c r="E3" i="2"/>
  <c r="F3" i="2"/>
  <c r="E4" i="2"/>
  <c r="F4" i="2"/>
  <c r="E5" i="2"/>
  <c r="E6" i="2"/>
  <c r="F6" i="2"/>
  <c r="E7" i="2"/>
  <c r="D4" i="2"/>
  <c r="D5" i="2"/>
  <c r="D6" i="2"/>
  <c r="D7" i="2"/>
  <c r="D3" i="2"/>
  <c r="F12" i="2"/>
  <c r="F17" i="2"/>
  <c r="F22" i="2"/>
  <c r="F27" i="2"/>
  <c r="F32" i="2"/>
  <c r="F42" i="2"/>
  <c r="G42" i="2" s="1"/>
  <c r="D42" i="2"/>
  <c r="G40" i="2"/>
  <c r="G37" i="2"/>
  <c r="D37" i="2"/>
  <c r="G35" i="2"/>
  <c r="G32" i="2"/>
  <c r="D32" i="2"/>
  <c r="E3" i="20"/>
  <c r="F3" i="20"/>
  <c r="E4" i="20"/>
  <c r="F4" i="20"/>
  <c r="E5" i="20"/>
  <c r="F5" i="20"/>
  <c r="E6" i="20"/>
  <c r="F6" i="20"/>
  <c r="D4" i="20"/>
  <c r="D5" i="20"/>
  <c r="D6" i="20"/>
  <c r="D3" i="20"/>
  <c r="F22" i="20"/>
  <c r="F17" i="20"/>
  <c r="E3" i="5"/>
  <c r="F3" i="5"/>
  <c r="E4" i="5"/>
  <c r="F4" i="5"/>
  <c r="F5" i="22" s="1"/>
  <c r="E5" i="5"/>
  <c r="F5" i="5"/>
  <c r="E6" i="5"/>
  <c r="F6" i="5"/>
  <c r="D4" i="5"/>
  <c r="D5" i="5"/>
  <c r="D6" i="5"/>
  <c r="D3" i="5"/>
  <c r="F22" i="5"/>
  <c r="F17" i="5"/>
  <c r="F12" i="5"/>
  <c r="D22" i="5"/>
  <c r="D17" i="5"/>
  <c r="D12" i="5"/>
  <c r="F37" i="21"/>
  <c r="F32" i="21"/>
  <c r="F27" i="21"/>
  <c r="F22" i="21"/>
  <c r="F17" i="21"/>
  <c r="F12" i="21"/>
  <c r="D37" i="21"/>
  <c r="D32" i="21"/>
  <c r="D27" i="21"/>
  <c r="D22" i="21"/>
  <c r="D17" i="21"/>
  <c r="D12" i="21"/>
  <c r="E3" i="13"/>
  <c r="F3" i="13"/>
  <c r="E4" i="13"/>
  <c r="F4" i="13"/>
  <c r="E5" i="13"/>
  <c r="F5" i="13"/>
  <c r="E6" i="13"/>
  <c r="F6" i="13"/>
  <c r="D4" i="13"/>
  <c r="D5" i="13"/>
  <c r="D6" i="13"/>
  <c r="D3" i="13"/>
  <c r="F47" i="13"/>
  <c r="E47" i="13"/>
  <c r="D47" i="13"/>
  <c r="E32" i="13"/>
  <c r="F32" i="13"/>
  <c r="E37" i="13"/>
  <c r="F37" i="13"/>
  <c r="E42" i="13"/>
  <c r="F42" i="13"/>
  <c r="D42" i="13"/>
  <c r="D37" i="13"/>
  <c r="D32" i="13"/>
  <c r="E27" i="13"/>
  <c r="D27" i="13"/>
  <c r="E22" i="13"/>
  <c r="D22" i="13"/>
  <c r="E17" i="13"/>
  <c r="F17" i="13"/>
  <c r="D17" i="13"/>
  <c r="E22" i="4"/>
  <c r="F22" i="4"/>
  <c r="D22" i="4"/>
  <c r="E17" i="4"/>
  <c r="F17" i="4"/>
  <c r="D17" i="4"/>
  <c r="E12" i="4"/>
  <c r="F12" i="4"/>
  <c r="D12" i="4"/>
  <c r="D42" i="3"/>
  <c r="E37" i="3"/>
  <c r="F37" i="3"/>
  <c r="D37" i="3"/>
  <c r="E32" i="3"/>
  <c r="F32" i="3"/>
  <c r="D32" i="3"/>
  <c r="E27" i="3"/>
  <c r="F27" i="3"/>
  <c r="D27" i="3"/>
  <c r="F22" i="3"/>
  <c r="E12" i="3"/>
  <c r="F12" i="3"/>
  <c r="D12" i="3"/>
  <c r="E3" i="21"/>
  <c r="F3" i="21"/>
  <c r="E4" i="21"/>
  <c r="F4" i="21"/>
  <c r="E5" i="21"/>
  <c r="F5" i="21"/>
  <c r="E6" i="21"/>
  <c r="F6" i="21"/>
  <c r="D4" i="21"/>
  <c r="D5" i="21"/>
  <c r="D6" i="21"/>
  <c r="D3" i="21"/>
  <c r="G30" i="13"/>
  <c r="G12" i="13"/>
  <c r="G10" i="13"/>
  <c r="G9" i="13"/>
  <c r="G8" i="13"/>
  <c r="E3" i="4"/>
  <c r="F3" i="4"/>
  <c r="E4" i="4"/>
  <c r="F4" i="4"/>
  <c r="E5" i="4"/>
  <c r="F5" i="4"/>
  <c r="E6" i="4"/>
  <c r="F6" i="4"/>
  <c r="D4" i="4"/>
  <c r="D5" i="4"/>
  <c r="D6" i="4"/>
  <c r="D3" i="4"/>
  <c r="G8" i="3"/>
  <c r="G9" i="3"/>
  <c r="G10" i="3"/>
  <c r="G13" i="3"/>
  <c r="G14" i="3"/>
  <c r="G15" i="3"/>
  <c r="G16" i="3"/>
  <c r="G17" i="3"/>
  <c r="G18" i="3"/>
  <c r="G19" i="3"/>
  <c r="G20" i="3"/>
  <c r="G24" i="3"/>
  <c r="G29" i="3"/>
  <c r="G30" i="3"/>
  <c r="G35" i="3"/>
  <c r="G39" i="3"/>
  <c r="G40" i="3"/>
  <c r="G42" i="3"/>
  <c r="E3" i="3"/>
  <c r="F3" i="3"/>
  <c r="E4" i="3"/>
  <c r="F4" i="3"/>
  <c r="E5" i="3"/>
  <c r="F5" i="3"/>
  <c r="F6" i="22" s="1"/>
  <c r="E6" i="3"/>
  <c r="F6" i="3"/>
  <c r="D4" i="3"/>
  <c r="D5" i="3"/>
  <c r="D6" i="3"/>
  <c r="D3" i="3"/>
  <c r="F8" i="22" l="1"/>
  <c r="F7" i="13"/>
  <c r="D7" i="13"/>
  <c r="F7" i="2"/>
  <c r="G47" i="13"/>
  <c r="G32" i="13"/>
  <c r="G37" i="3"/>
  <c r="G22" i="3"/>
  <c r="G32" i="3"/>
  <c r="G27" i="3"/>
  <c r="G12" i="3"/>
  <c r="G32" i="6"/>
  <c r="G15" i="20"/>
  <c r="D32" i="16" l="1"/>
  <c r="D27" i="16"/>
  <c r="D22" i="16"/>
  <c r="D17" i="16"/>
  <c r="E37" i="15"/>
  <c r="E32" i="15"/>
  <c r="E27" i="15"/>
  <c r="E22" i="15"/>
  <c r="E17" i="15"/>
  <c r="E12" i="15"/>
  <c r="D37" i="15"/>
  <c r="D32" i="15"/>
  <c r="D27" i="15"/>
  <c r="D22" i="15"/>
  <c r="D17" i="15"/>
  <c r="D12" i="15"/>
  <c r="E7" i="15" l="1"/>
  <c r="D7" i="15"/>
  <c r="F32" i="12"/>
  <c r="F27" i="12"/>
  <c r="F22" i="12"/>
  <c r="F17" i="12"/>
  <c r="F12" i="12"/>
  <c r="D32" i="12"/>
  <c r="D7" i="12"/>
  <c r="D27" i="12"/>
  <c r="D22" i="12"/>
  <c r="D17" i="12"/>
  <c r="D12" i="12"/>
  <c r="F7" i="12" l="1"/>
  <c r="D7" i="16"/>
  <c r="D37" i="18"/>
  <c r="D32" i="18"/>
  <c r="D27" i="18"/>
  <c r="D22" i="18"/>
  <c r="D17" i="18"/>
  <c r="D12" i="18"/>
  <c r="E32" i="1"/>
  <c r="E27" i="1"/>
  <c r="E22" i="1"/>
  <c r="E17" i="1"/>
  <c r="D32" i="1"/>
  <c r="D27" i="1"/>
  <c r="D22" i="1"/>
  <c r="D17" i="1"/>
  <c r="F12" i="17"/>
  <c r="F17" i="17"/>
  <c r="F22" i="17"/>
  <c r="F27" i="17"/>
  <c r="D27" i="17"/>
  <c r="D22" i="17"/>
  <c r="D17" i="17"/>
  <c r="D12" i="17"/>
  <c r="D7" i="18" l="1"/>
  <c r="E7" i="17"/>
  <c r="D7" i="17"/>
  <c r="D7" i="1" l="1"/>
  <c r="E22" i="11" l="1"/>
  <c r="E17" i="11"/>
  <c r="E12" i="11"/>
  <c r="D12" i="11"/>
  <c r="D17" i="11"/>
  <c r="D22" i="11"/>
  <c r="D22" i="10"/>
  <c r="D17" i="10"/>
  <c r="E7" i="11" l="1"/>
  <c r="D7" i="10"/>
  <c r="D7" i="11" l="1"/>
  <c r="D27" i="9"/>
  <c r="D22" i="9"/>
  <c r="D17" i="9"/>
  <c r="D12" i="9"/>
  <c r="D7" i="9" l="1"/>
  <c r="F27" i="14" l="1"/>
  <c r="F22" i="14"/>
  <c r="F17" i="14"/>
  <c r="F12" i="14"/>
  <c r="D27" i="14"/>
  <c r="D22" i="14"/>
  <c r="D17" i="14"/>
  <c r="D12" i="14"/>
  <c r="D37" i="8"/>
  <c r="D32" i="8"/>
  <c r="D27" i="8"/>
  <c r="D22" i="8"/>
  <c r="D17" i="8"/>
  <c r="D12" i="8"/>
  <c r="D7" i="14" l="1"/>
  <c r="D7" i="8"/>
  <c r="D37" i="7" l="1"/>
  <c r="D32" i="7"/>
  <c r="D7" i="7"/>
  <c r="D27" i="7"/>
  <c r="D22" i="7"/>
  <c r="D17" i="7"/>
  <c r="D12" i="7"/>
  <c r="D42" i="6" l="1"/>
  <c r="D37" i="6"/>
  <c r="D27" i="6"/>
  <c r="D22" i="6"/>
  <c r="D17" i="6"/>
  <c r="D12" i="6"/>
  <c r="D7" i="6" l="1"/>
  <c r="D27" i="2" l="1"/>
  <c r="D22" i="2"/>
  <c r="D17" i="2"/>
  <c r="D12" i="2"/>
  <c r="D12" i="20"/>
  <c r="D17" i="20"/>
  <c r="D22" i="20"/>
  <c r="E7" i="20" l="1"/>
  <c r="D7" i="20"/>
  <c r="G21" i="21" l="1"/>
  <c r="D7" i="5" l="1"/>
  <c r="G36" i="13" l="1"/>
  <c r="D7" i="3" l="1"/>
  <c r="F32" i="1" l="1"/>
  <c r="D7" i="4" l="1"/>
  <c r="G25" i="9" l="1"/>
  <c r="F12" i="15" l="1"/>
  <c r="G10" i="12" l="1"/>
  <c r="G15" i="12"/>
  <c r="G20" i="12"/>
  <c r="G30" i="12"/>
  <c r="G22" i="12"/>
  <c r="G17" i="12"/>
  <c r="G12" i="12"/>
  <c r="G5" i="12" l="1"/>
  <c r="G27" i="12"/>
  <c r="G32" i="12"/>
  <c r="E7" i="12"/>
  <c r="G7" i="12" s="1"/>
  <c r="G10" i="18"/>
  <c r="G15" i="18"/>
  <c r="G20" i="18"/>
  <c r="G25" i="18"/>
  <c r="G30" i="18"/>
  <c r="G35" i="18"/>
  <c r="F37" i="18" l="1"/>
  <c r="F32" i="18"/>
  <c r="F27" i="18"/>
  <c r="F22" i="18"/>
  <c r="F17" i="18"/>
  <c r="F12" i="18"/>
  <c r="G32" i="18" l="1"/>
  <c r="G17" i="18"/>
  <c r="G5" i="18"/>
  <c r="G12" i="18"/>
  <c r="F7" i="18"/>
  <c r="G7" i="18" s="1"/>
  <c r="G37" i="18"/>
  <c r="G27" i="18"/>
  <c r="G22" i="18"/>
  <c r="G20" i="1"/>
  <c r="G25" i="1"/>
  <c r="G28" i="1"/>
  <c r="G29" i="1"/>
  <c r="G32" i="1"/>
  <c r="F27" i="1"/>
  <c r="F22" i="1"/>
  <c r="F17" i="1"/>
  <c r="G10" i="17"/>
  <c r="G15" i="17"/>
  <c r="G20" i="17"/>
  <c r="F7" i="17"/>
  <c r="G10" i="11"/>
  <c r="G15" i="11"/>
  <c r="G20" i="11"/>
  <c r="F22" i="11"/>
  <c r="F17" i="11"/>
  <c r="G17" i="11" s="1"/>
  <c r="F12" i="11"/>
  <c r="F22" i="10"/>
  <c r="E22" i="10"/>
  <c r="F17" i="10"/>
  <c r="E17" i="10"/>
  <c r="G17" i="10" s="1"/>
  <c r="G4" i="1" l="1"/>
  <c r="G12" i="11"/>
  <c r="G17" i="17"/>
  <c r="G22" i="1"/>
  <c r="F7" i="10"/>
  <c r="G22" i="11"/>
  <c r="G5" i="11"/>
  <c r="G22" i="17"/>
  <c r="G12" i="17"/>
  <c r="G27" i="1"/>
  <c r="G3" i="1"/>
  <c r="F7" i="11"/>
  <c r="G5" i="17"/>
  <c r="E7" i="10"/>
  <c r="G30" i="16"/>
  <c r="G25" i="16"/>
  <c r="G20" i="16"/>
  <c r="G15" i="16"/>
  <c r="F32" i="16"/>
  <c r="F27" i="16"/>
  <c r="F22" i="16"/>
  <c r="F17" i="16"/>
  <c r="G20" i="9"/>
  <c r="G15" i="9"/>
  <c r="G10" i="9"/>
  <c r="F27" i="9"/>
  <c r="F22" i="9"/>
  <c r="F17" i="9"/>
  <c r="F12" i="9"/>
  <c r="G25" i="14"/>
  <c r="G20" i="14"/>
  <c r="G15" i="14"/>
  <c r="G10" i="14"/>
  <c r="G9" i="14"/>
  <c r="F7" i="14"/>
  <c r="E7" i="14"/>
  <c r="G27" i="14"/>
  <c r="G17" i="14"/>
  <c r="G12" i="14"/>
  <c r="G34" i="15"/>
  <c r="G30" i="15"/>
  <c r="G25" i="15"/>
  <c r="G19" i="15"/>
  <c r="G15" i="15"/>
  <c r="F37" i="15"/>
  <c r="F32" i="15"/>
  <c r="F27" i="15"/>
  <c r="F22" i="15"/>
  <c r="F17" i="15"/>
  <c r="G17" i="15" s="1"/>
  <c r="G30" i="8"/>
  <c r="G25" i="8"/>
  <c r="G15" i="8"/>
  <c r="G10" i="8"/>
  <c r="F12" i="8"/>
  <c r="C22" i="8"/>
  <c r="C32" i="8" s="1"/>
  <c r="C37" i="8" s="1"/>
  <c r="F37" i="8"/>
  <c r="F32" i="8"/>
  <c r="F27" i="8"/>
  <c r="F22" i="8"/>
  <c r="F17" i="8"/>
  <c r="G35" i="7"/>
  <c r="G30" i="7"/>
  <c r="G29" i="7"/>
  <c r="G25" i="7"/>
  <c r="G24" i="7"/>
  <c r="G20" i="7"/>
  <c r="G15" i="7"/>
  <c r="G14" i="7"/>
  <c r="G10" i="7"/>
  <c r="F37" i="7"/>
  <c r="E37" i="7"/>
  <c r="F32" i="7"/>
  <c r="E32" i="7"/>
  <c r="F27" i="7"/>
  <c r="E27" i="7"/>
  <c r="F22" i="7"/>
  <c r="E22" i="7"/>
  <c r="F17" i="7"/>
  <c r="E17" i="7"/>
  <c r="F12" i="7"/>
  <c r="E12" i="7"/>
  <c r="G40" i="6"/>
  <c r="G35" i="6"/>
  <c r="G23" i="6"/>
  <c r="G19" i="6"/>
  <c r="G15" i="6"/>
  <c r="G14" i="6"/>
  <c r="G10" i="6"/>
  <c r="F42" i="6"/>
  <c r="E42" i="6"/>
  <c r="F37" i="6"/>
  <c r="E37" i="6"/>
  <c r="F27" i="6"/>
  <c r="E27" i="6"/>
  <c r="F22" i="6"/>
  <c r="E22" i="6"/>
  <c r="F17" i="6"/>
  <c r="E17" i="6"/>
  <c r="F12" i="6"/>
  <c r="E12" i="6"/>
  <c r="G25" i="2"/>
  <c r="G20" i="2"/>
  <c r="G19" i="2"/>
  <c r="G15" i="2"/>
  <c r="G14" i="2"/>
  <c r="G10" i="2"/>
  <c r="G9" i="2"/>
  <c r="G20" i="20"/>
  <c r="G14" i="20"/>
  <c r="G9" i="20"/>
  <c r="G20" i="5"/>
  <c r="G19" i="5"/>
  <c r="G15" i="5"/>
  <c r="G9" i="5"/>
  <c r="F7" i="5"/>
  <c r="G40" i="21"/>
  <c r="G35" i="21"/>
  <c r="G30" i="21"/>
  <c r="G29" i="21"/>
  <c r="G25" i="21"/>
  <c r="G20" i="21"/>
  <c r="G15" i="21"/>
  <c r="G10" i="21"/>
  <c r="G39" i="13"/>
  <c r="G35" i="13"/>
  <c r="G25" i="13"/>
  <c r="G20" i="13"/>
  <c r="G15" i="13"/>
  <c r="G14" i="13"/>
  <c r="G13" i="13"/>
  <c r="G20" i="4"/>
  <c r="G15" i="4"/>
  <c r="G9" i="4"/>
  <c r="G22" i="8" l="1"/>
  <c r="G12" i="8"/>
  <c r="G32" i="7"/>
  <c r="G22" i="7"/>
  <c r="G12" i="7"/>
  <c r="G27" i="7"/>
  <c r="G17" i="6"/>
  <c r="G27" i="6"/>
  <c r="G12" i="21"/>
  <c r="G37" i="21"/>
  <c r="G17" i="21"/>
  <c r="G42" i="21"/>
  <c r="G5" i="10"/>
  <c r="G17" i="9"/>
  <c r="G12" i="9"/>
  <c r="G22" i="14"/>
  <c r="G32" i="15"/>
  <c r="G37" i="15"/>
  <c r="G22" i="15"/>
  <c r="G32" i="8"/>
  <c r="G37" i="6"/>
  <c r="G42" i="6"/>
  <c r="G5" i="20"/>
  <c r="G17" i="5"/>
  <c r="G42" i="13"/>
  <c r="G17" i="13"/>
  <c r="G4" i="4"/>
  <c r="G32" i="16"/>
  <c r="G5" i="1"/>
  <c r="G32" i="21"/>
  <c r="E7" i="13"/>
  <c r="G22" i="13"/>
  <c r="G7" i="11"/>
  <c r="G17" i="7"/>
  <c r="G22" i="20"/>
  <c r="G27" i="9"/>
  <c r="F7" i="8"/>
  <c r="G37" i="8"/>
  <c r="F7" i="1"/>
  <c r="G7" i="17"/>
  <c r="G22" i="6"/>
  <c r="G27" i="21"/>
  <c r="G22" i="21"/>
  <c r="G27" i="2"/>
  <c r="G22" i="2"/>
  <c r="G12" i="4"/>
  <c r="G17" i="20"/>
  <c r="G37" i="13"/>
  <c r="G27" i="13"/>
  <c r="G22" i="5"/>
  <c r="E7" i="5"/>
  <c r="G7" i="10"/>
  <c r="G27" i="16"/>
  <c r="G17" i="16"/>
  <c r="G22" i="9"/>
  <c r="G27" i="15"/>
  <c r="E7" i="7"/>
  <c r="G22" i="16"/>
  <c r="G4" i="16"/>
  <c r="E7" i="9"/>
  <c r="G5" i="9"/>
  <c r="G4" i="14"/>
  <c r="G5" i="14"/>
  <c r="G5" i="15"/>
  <c r="G4" i="15"/>
  <c r="G27" i="8"/>
  <c r="G17" i="8"/>
  <c r="G37" i="7"/>
  <c r="G4" i="7"/>
  <c r="G5" i="7"/>
  <c r="G12" i="6"/>
  <c r="E7" i="6"/>
  <c r="G3" i="6"/>
  <c r="G4" i="6"/>
  <c r="G17" i="2"/>
  <c r="G12" i="2"/>
  <c r="G5" i="2"/>
  <c r="G12" i="20"/>
  <c r="G12" i="5"/>
  <c r="G4" i="5"/>
  <c r="G6" i="21"/>
  <c r="G4" i="21"/>
  <c r="G4" i="13"/>
  <c r="G6" i="13"/>
  <c r="G17" i="4"/>
  <c r="G5" i="4"/>
  <c r="F7" i="4"/>
  <c r="E7" i="4"/>
  <c r="G22" i="4"/>
  <c r="G5" i="5" l="1"/>
  <c r="G3" i="21"/>
  <c r="G5" i="13"/>
  <c r="F7" i="3"/>
  <c r="G7" i="22"/>
  <c r="G6" i="3"/>
  <c r="G7" i="1"/>
  <c r="E7" i="3"/>
  <c r="G5" i="16"/>
  <c r="E7" i="21"/>
  <c r="G3" i="13"/>
  <c r="G7" i="13"/>
  <c r="G3" i="3"/>
  <c r="G5" i="21"/>
  <c r="G3" i="2"/>
  <c r="G4" i="20"/>
  <c r="G5" i="8"/>
  <c r="G5" i="6"/>
  <c r="G4" i="2"/>
  <c r="F7" i="16"/>
  <c r="G7" i="16" s="1"/>
  <c r="F7" i="9"/>
  <c r="G7" i="9" s="1"/>
  <c r="G7" i="14"/>
  <c r="F7" i="15"/>
  <c r="G7" i="15" s="1"/>
  <c r="E7" i="8"/>
  <c r="G7" i="8" s="1"/>
  <c r="F7" i="7"/>
  <c r="G7" i="7" s="1"/>
  <c r="F7" i="6"/>
  <c r="G7" i="6" s="1"/>
  <c r="G7" i="2"/>
  <c r="F7" i="20"/>
  <c r="G7" i="20" s="1"/>
  <c r="G7" i="5"/>
  <c r="G7" i="4"/>
  <c r="G5" i="3"/>
  <c r="G4" i="3"/>
  <c r="G7" i="21" l="1"/>
  <c r="G7" i="3"/>
  <c r="G5" i="22" l="1"/>
  <c r="G4" i="22"/>
  <c r="G6" i="22" l="1"/>
  <c r="G8" i="22"/>
</calcChain>
</file>

<file path=xl/sharedStrings.xml><?xml version="1.0" encoding="utf-8"?>
<sst xmlns="http://schemas.openxmlformats.org/spreadsheetml/2006/main" count="1243" uniqueCount="291">
  <si>
    <t>Муниципальная программа города Пыть-Яха</t>
  </si>
  <si>
    <t>Источники финансирования</t>
  </si>
  <si>
    <t>Результаты реализации, 
проблемные вопросы</t>
  </si>
  <si>
    <t>Достижение основных целевых показателей план/факт</t>
  </si>
  <si>
    <t>Кассовое исполнение</t>
  </si>
  <si>
    <t>Процент исполнения</t>
  </si>
  <si>
    <t>Всего по муниципальным программам:</t>
  </si>
  <si>
    <t>федеральный бюджет</t>
  </si>
  <si>
    <t>окружной бюджет</t>
  </si>
  <si>
    <t>городской бюджет</t>
  </si>
  <si>
    <t>другие источники</t>
  </si>
  <si>
    <t>всего:</t>
  </si>
  <si>
    <t>1.</t>
  </si>
  <si>
    <t>Развитие образования в городе Пыть-Яхе</t>
  </si>
  <si>
    <t>1.4.</t>
  </si>
  <si>
    <t>2.</t>
  </si>
  <si>
    <t>2.1.</t>
  </si>
  <si>
    <t>3.</t>
  </si>
  <si>
    <t>3.1.</t>
  </si>
  <si>
    <t>Социальное и демографическое развитие города Пыть-Яха</t>
  </si>
  <si>
    <t>1.1.</t>
  </si>
  <si>
    <t>1.2.</t>
  </si>
  <si>
    <t>Культурное пространство города Пыть-Яха</t>
  </si>
  <si>
    <t>1.3.</t>
  </si>
  <si>
    <t>4.</t>
  </si>
  <si>
    <t>Развитие физической культуры и спорта в городе Пыть-Яхе</t>
  </si>
  <si>
    <t>5.</t>
  </si>
  <si>
    <t>Поддержка занятости населения в городе Пыть - Яхе</t>
  </si>
  <si>
    <t>6.</t>
  </si>
  <si>
    <t>Развитие агропромышленного комплекса в городе Пыть-Яхе</t>
  </si>
  <si>
    <t>7.</t>
  </si>
  <si>
    <t>Развитие жилищной сферы в городе Пыть-Яхе</t>
  </si>
  <si>
    <t>8.</t>
  </si>
  <si>
    <t>Жилищно-коммунальный комплекс и городская среда города Пыть-Яха</t>
  </si>
  <si>
    <t>9.</t>
  </si>
  <si>
    <t>Профилактика правонарушений в городе Пыть-Яхе</t>
  </si>
  <si>
    <t>Заключено соглашение о предоставлении субсидии на создание условий для деятельности народных дружин, (перечисление денежных средств членам народной дружины).</t>
  </si>
  <si>
    <t>Произведены расходы на услуги связи, заработная плата и начисления на заработную плату.</t>
  </si>
  <si>
    <t>10.</t>
  </si>
  <si>
    <t>Укрепление межнационального и межконфессионального согласия, профилактика экстремизма в городе Пыть-Яхе</t>
  </si>
  <si>
    <t>11.</t>
  </si>
  <si>
    <t>Безопасность жизнедеятельности в городе Пыть-Яхе</t>
  </si>
  <si>
    <t>12.</t>
  </si>
  <si>
    <t>Экологическая безопасность города Пыть-Яха</t>
  </si>
  <si>
    <t>13.</t>
  </si>
  <si>
    <t>Развитие экономического потенциала города Пыть-Яха</t>
  </si>
  <si>
    <t>14.</t>
  </si>
  <si>
    <t>Цифровое развитие города Пыть-Яха</t>
  </si>
  <si>
    <t>15.</t>
  </si>
  <si>
    <t>Современная транспортная система города Пыть-Яха</t>
  </si>
  <si>
    <t>16.</t>
  </si>
  <si>
    <t>Управление муниципальными финансами в городе Пыть-Яхе</t>
  </si>
  <si>
    <t>17.</t>
  </si>
  <si>
    <t>Развитие гражданского общества в городе Пыть-Яхе</t>
  </si>
  <si>
    <t>18.</t>
  </si>
  <si>
    <t>Управление
муниципальным имуществом города       Пыть-Яха</t>
  </si>
  <si>
    <t>19.</t>
  </si>
  <si>
    <t>Развитие муниципальной службы в городе Пыть-Яхе</t>
  </si>
  <si>
    <t>20.</t>
  </si>
  <si>
    <t>Содержание городских 
территорий, озеленение и благоустройство
в городе Пыть-Яхе</t>
  </si>
  <si>
    <t>21.</t>
  </si>
  <si>
    <t>Устойчивое развитие коренных малочисленных народов Севера в городе Пыть-Яхе</t>
  </si>
  <si>
    <t>На осуществление полномочий по государственной регистрации актов гражданского состояния (заработная плата, начисления на выплаты по оплате труда,  видеонаблюдение).</t>
  </si>
  <si>
    <t>План по программе 
(с изменениями)</t>
  </si>
  <si>
    <t>Проводится уход за территорией городского кладбища, обустройство и охрана кладбища общей площадью 40 438 м2. 
Выполнены работы по разработке проектной, рабочей, сметной документации на устройство колумбария на территории городского кладбища.</t>
  </si>
  <si>
    <t>Уточненный план по бюджету</t>
  </si>
  <si>
    <t>Региональный проект «Педагоги и наставники»</t>
  </si>
  <si>
    <t>Региональный проект «Повышение финансовой грамотности»</t>
  </si>
  <si>
    <t>Комплекс процессных мероприятий «Содействие развитию дошкольного и общего образования»</t>
  </si>
  <si>
    <t>Комплекс процессных мероприятий «Качество образования»</t>
  </si>
  <si>
    <t>Комплекс процессных мероприятий «Содействие развитию летнего отдыха и оздоровления»</t>
  </si>
  <si>
    <t>Комплекс процессных мероприятий «Содействие развитию дополнительного образования детей, воспитания»</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</si>
  <si>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</si>
  <si>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Комплекс процессных мероприятий «Поддержка семьи, материнства и детства»</t>
  </si>
  <si>
    <t>Комплекс процессных мероприятий «Развитие мер социальной поддержки отдельных категорий граждан»</t>
  </si>
  <si>
    <t>Комплекс процессных мероприятий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Пыть-Яха»</t>
  </si>
  <si>
    <t>Региональный проект «Семейные ценности и инфраструктура культуры»</t>
  </si>
  <si>
    <t>Региональный проект «Сохранение культурного и исторического наследия»</t>
  </si>
  <si>
    <t>Комплекс процессных мероприятий «Обеспечение деятельности подведомственных учреждений в сфере культуры»</t>
  </si>
  <si>
    <t>Комплекс процессных мероприятий «Укрепление материально-технической базы учреждений культуры»</t>
  </si>
  <si>
    <t>Комплекс процессных мероприятий «Обеспечение деятельности ресурсного центра поддержки социально ориентированных некоммерческих организаций»</t>
  </si>
  <si>
    <t xml:space="preserve">Комплекс процессных мероприятий «Поддержка одаренных детей и молодежи, развитие художественного образования» </t>
  </si>
  <si>
    <t>Комплекс процессных мероприятий «Создание условий для сохранения культурного и исторического наследия и развития архивного дела»</t>
  </si>
  <si>
    <t>Региональный проект «Развитие спорта высших достижений»</t>
  </si>
  <si>
    <t xml:space="preserve">Комплекс процессных мероприятий «Организация, проведение и обеспечение участия в официальных физкультурных (физкультурно-оздоровительных) мероприятиях» </t>
  </si>
  <si>
    <t>Комплекс процессных мероприятий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</si>
  <si>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Комплекс процессных мероприятий «Обеспечение комплексной безопасности, в том числе антитеррористической безопасности муниципальных объектов спорта»</t>
  </si>
  <si>
    <t>Комплекс процессных мероприятий «Укрепление материально-технической базы учреждений спорта. Развитие сети спортивных объектов шаговой доступности»</t>
  </si>
  <si>
    <t xml:space="preserve">Комплекс процессных мероприятий «Организация, проведение и обеспечение участия в официальных спортивных мероприятиях» </t>
  </si>
  <si>
    <t>Комплекс процессных мероприятий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</si>
  <si>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местный бюджет</t>
  </si>
  <si>
    <t>иные источники финансирования</t>
  </si>
  <si>
    <t xml:space="preserve">Комплекс процессных мероприятий «Независимая оценка качества  условий оказания услуг учреждениями культуры» </t>
  </si>
  <si>
    <t>Комплекс процессных мероприятий «Содействие трудоустройству граждан, в том числе граждан с инвалидностью, и социальная поддержка безработных граждан»</t>
  </si>
  <si>
    <t>Комплекс процессных мероприятий «Безопасный труд»</t>
  </si>
  <si>
    <t xml:space="preserve">Комплекс процессных мероприятий «Обеспечение деятельности органов местного самоуправления» </t>
  </si>
  <si>
    <t>бюджет автономного округа</t>
  </si>
  <si>
    <t xml:space="preserve">Комплекс процессных мероприятий «Поддержка животноводства, производства и реализации продукции животноводства» </t>
  </si>
  <si>
    <t>Комплекс процессных мероприятий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</si>
  <si>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Комплекс процессных мероприятий «Создание общих условий функционирования и развития сельского хозяйства»</t>
  </si>
  <si>
    <t>Региональный проект «Жилье»</t>
  </si>
  <si>
    <t>Региональный проект «Содействие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жилищно-коммунальных услуг»</t>
  </si>
  <si>
    <t xml:space="preserve">Комплекс процессных мероприятий «Реализация мероприятий по градостроительной деятельности» </t>
  </si>
  <si>
    <t>Комплекс процессных мероприятий «Реализация полномочий в области строительства и жилищных отношений»</t>
  </si>
  <si>
    <t>Комплекс процессных мероприятий «Обеспечение мерами государственной поддержки по улучшению жилищных условий отдельных категорий граждан»</t>
  </si>
  <si>
    <t>Комплекс процессных мероприятий «Сопровождение и развитие региональных информационных систем в области жилищной сферы и строительной отрасли»</t>
  </si>
  <si>
    <t>Комплекс процессных мероприятий «Обеспечение деятельности МКУ «Управление капитального строительства города Пыть-Яха»</t>
  </si>
  <si>
    <t xml:space="preserve">Комплекс процессных мероприятий «Обеспечение надежности и качества предоставления коммунальных услуг» </t>
  </si>
  <si>
    <t>Комплекс процессных мероприятий «Реконструкция, расширение, модернизация, строительство коммунальных объектов»</t>
  </si>
  <si>
    <t>Региональный проект «Формирование комфортной городской среды»</t>
  </si>
  <si>
    <t>Комплекс процессных мероприятий «Обеспечение функционирования и развития систем видеонаблюдения в наиболее криминогенных общественных местах и на улицах Пыть-Яха»</t>
  </si>
  <si>
    <t xml:space="preserve">Комплекс процессных мероприятий «Создание условий для деятельности народных дружинников» </t>
  </si>
  <si>
    <t>Комплекс процессных мероприятий «Осуществление государственных полномочий по созданию и обеспечению деятельности административной комиссии»</t>
  </si>
  <si>
    <t>Комплекс процессных мероприятий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</si>
  <si>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Комплекс процессных мероприятий «Профилактика рецидивных преступлений»</t>
  </si>
  <si>
    <t>Комплекс процессных мероприятий «Организация и проведение мероприятий, направленных на профилактику правонарушений, в том числе в сфере безопасности дорожного движения, профилактика правонарушений среди несовершеннолетних»</t>
  </si>
  <si>
    <t>Комплекс процессных мероприятий «Проведение информационной антинаркотической политики»</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</si>
  <si>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</si>
  <si>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</si>
  <si>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</si>
  <si>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</si>
  <si>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</si>
  <si>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</si>
  <si>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</si>
  <si>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Комплекс процессных мероприятий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</si>
  <si>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 xml:space="preserve">2. </t>
  </si>
  <si>
    <t xml:space="preserve">Комплекс процессных мероприятий «Организация и проведении мероприятий в рамках международной экологической акции «Спасти и сохранить» </t>
  </si>
  <si>
    <t xml:space="preserve">3. </t>
  </si>
  <si>
    <t>Комплекс процессных мероприятий «Обеспечение регулирования деятельности по обращению с отходами производства и потребления»</t>
  </si>
  <si>
    <t>Комплекс процессных мероприятий «Разработка и реализация мероприятий по ликвидации несанкционированных свалок»</t>
  </si>
  <si>
    <t xml:space="preserve">Комплекс процессных мероприятий «Содержание контейнерных площадок, находящихся в муниципальной собственности (бесхозные)» </t>
  </si>
  <si>
    <t>Комплекс процессных мероприятий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</si>
  <si>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 xml:space="preserve">Комплекс процессных мероприятий «Переподготовка и повышение квалификации работников» </t>
  </si>
  <si>
    <t>Комплекс процессных мероприятий «Проведение пропаганды и обучения населения способам защиты и действиям в чрезвычайных ситуациях»</t>
  </si>
  <si>
    <t xml:space="preserve">Комплекс процессных мероприятий «Изготовление и установка информационных знаков по безопасности и на водных объектах» </t>
  </si>
  <si>
    <t>Комплекс процессных мероприятий «Повышение защиты населения и территории от угроз природного и техногенного характера»</t>
  </si>
  <si>
    <t>Комплекс процессных мероприятий «Обеспечение пожарной безопасности территорий»</t>
  </si>
  <si>
    <t>Комплекс процессных мероприятий «Обеспечение деятельности МКУ «ЕДДС города Пыть-Яха»</t>
  </si>
  <si>
    <t>Региональный проект «Малое и среднее предпринимательство и поддержка индивидуальной предпринимательской инициативы»</t>
  </si>
  <si>
    <t>Комплекс процессных мероприятий «Пропаганда и популяризация предпринимательской деятельности»</t>
  </si>
  <si>
    <t xml:space="preserve">Комплекс процессных мероприятий «Предоставление грантовой поддержки социальному и креативному предпринимательству» </t>
  </si>
  <si>
    <t>Комплекс процессных мероприятий «Правовое просвещение и информирование в сфере защиты прав потребителей»</t>
  </si>
  <si>
    <t>Комплекс процессных мероприятий «Развитие электронного муниципалитета, формирование и сопровождение информационных ресурсов и систем, обеспечение доступа к ним»</t>
  </si>
  <si>
    <t xml:space="preserve">Комплекс процессных мероприятий «Развитие и сопровождение информационных систем в деятельности органов местного самоуправления» </t>
  </si>
  <si>
    <t>Комплекс процессных мероприятий «Модернизация оборудования, развитие и поддержка корпоративной сети органа местного самоуправления»</t>
  </si>
  <si>
    <t>Комплекс процессных мероприятий «Развитие системы обеспечения информационной безопасности органов местного самоуправления»</t>
  </si>
  <si>
    <t>Региональный проект «Строительство (реконструкция) автомобильных дорог общего пользования местного значения»</t>
  </si>
  <si>
    <t>Комплекс процессных мероприятий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</si>
  <si>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Комплекс процессных мероприятий «Содержание автомобильных дорог и искусственных сооружений на них, в том числе локальный ремонт участков автодорог»</t>
  </si>
  <si>
    <t xml:space="preserve">Комплекс процессных мероприятий «Капитальный ремонт и ремонт автомобильных дорог общего пользования местного значения» </t>
  </si>
  <si>
    <t xml:space="preserve">Комплекс процессных мероприятий «Проектирование, строительство (реконструкция) автомобильных дорог общего пользования местного значения» </t>
  </si>
  <si>
    <t>Комплекс процессных мероприятий «Общесистемные меры развития дорожного хозяйства»</t>
  </si>
  <si>
    <t xml:space="preserve">Комплекс процессных мероприятий «Организация бюджетного процесса» </t>
  </si>
  <si>
    <t>Комплекс процессных мероприятий «Управление муниципальным долгом»</t>
  </si>
  <si>
    <t>Комплекс процессных мероприятий «Формирование в бюджете города резервного фонда»</t>
  </si>
  <si>
    <t xml:space="preserve">Комплекс процессных мероприятий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</si>
  <si>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Региональный проект «Мы вместе» (Воспитание гармонично развитой личности)</t>
  </si>
  <si>
    <t xml:space="preserve">Комплекс процессных мероприятий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города Пыть-Яха, в том числе в области организации и поддержки благотворительности и добровольчества (волонтерства), на развитие гражданского общества» </t>
  </si>
  <si>
    <t>Комплекс процессных мероприятий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</si>
  <si>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 xml:space="preserve">Комплекс процессных мероприятий «Развитие гражданских инициатив» </t>
  </si>
  <si>
    <t>Комплекс процессных мероприятий «Обеспечение открытости органов местного самоуправления»</t>
  </si>
  <si>
    <t>Комплекс процессных мероприятий «Развитие сотрудничества с органами власти и регионами иностранных государств, субъектами Российской Федерации, международными организациями»</t>
  </si>
  <si>
    <t>Комплекс процессных мероприятий «Реализация и обеспечение деятельности муниципальных учреждений молодежной политики»</t>
  </si>
  <si>
    <t xml:space="preserve">Комплекс процессных мероприятий «Управление и распоряжение муниципальным имуществом» </t>
  </si>
  <si>
    <t>Комплекс процессных мероприятий «Обеспечение надлежащего уровня эксплуатации муниципального имущества»</t>
  </si>
  <si>
    <t>Комплекс процессных мероприятий «Проведение мероприятий по землеустройству и землепользованию»</t>
  </si>
  <si>
    <t>Комплекс процессных мероприятий «Обеспечение деятельности органов местного самоуправления»</t>
  </si>
  <si>
    <t>Комплекс процессных мероприятий «Повышение эффективности муниципального управления»</t>
  </si>
  <si>
    <t xml:space="preserve">Комплекс процессных мероприятий «Развитие кадровых, антикоррупционных технологий и кадрового состава» </t>
  </si>
  <si>
    <t>Комплекс процессных мероприятий «Повышение профессионального уровня муниципальных служащих, управленческих кадров и лиц, включенных в резерв управленческих кадров»</t>
  </si>
  <si>
    <t>Комплекс процессных мероприятий «Обеспечение условий для осуществления деятельности органов местного самоуправления города Пыть-Яха и муниципальных учреждений города»</t>
  </si>
  <si>
    <t xml:space="preserve">Комплекс процессных мероприятий «Реализация переданных государственных полномочий по государственной регистрации актов гражданского состояния» </t>
  </si>
  <si>
    <t xml:space="preserve">Комплекс процессных мероприятий «Организация освещения улиц, микрорайонов города» </t>
  </si>
  <si>
    <t>Комплекс процессных мероприятий «Организация озеленения и благоустройства городских территорий, охрана, защита, воспроизводство лесов и зеленных насаждений»</t>
  </si>
  <si>
    <t>Комплекс процессных мероприятий «Содержание мест захоронения»</t>
  </si>
  <si>
    <t>Комплекс процессных мероприятий «Зимнее и летнее содержание городских территорий»</t>
  </si>
  <si>
    <t>Комплекс процессных мероприятий «Обеспечение комплексного содержания и ремонта объектов благоустройства (детские игровые и спортивные площадки, городской фонтан)»</t>
  </si>
  <si>
    <t>Комплекс процессных мероприятий Праздничное оформление городских территорий»</t>
  </si>
  <si>
    <t xml:space="preserve">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 </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</si>
  <si>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</si>
  <si>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</si>
  <si>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</si>
  <si>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Комплекс процессных мероприятий «Поддержка развития внутреннего и въездного туризма»</t>
  </si>
  <si>
    <t>Комплекс процессных мероприятий «Субсидия социально ориентированным некоммерческим организациям»</t>
  </si>
  <si>
    <t>Запланировано участие товаропроизводителей в выставке-ярмарке, 4-ый квартал 2025 года.</t>
  </si>
  <si>
    <t>Обеспечена поставка оборудования и комплектующих для замены и модернизации устаревшего оборудования в инфраструктуре корпоративной сети. Поставлены 11 системных блоков, 21 МФУ,  мыши, клавиатуры, жесткие диски, оперативная память.</t>
  </si>
  <si>
    <t>Оказывается техническая поддержка официальных сайтов Администрации г. Пыть-Яха и Думы г. Пыть-Яха, Инвестиционного портала г. Пыть-Яха, Счетно-контрольной палаты г. Пыть-Яха, проведен редизайн и модернизация официального сайта Администрации г. Пыть-Яха. (поквартальная оплата)</t>
  </si>
  <si>
    <t>Оказывается техническая поддержка, модернизация используемого программного обеспечения, приобретение нового программного обеспечения. (поквартальная оплата)</t>
  </si>
  <si>
    <t>Для развития системы информационной безопасности проводится обновление, техническая поддержка программного обеспечения, средств защиты информации корпоративной сети Администрации города Пыть-Яха. (поквартальная оплата)</t>
  </si>
  <si>
    <t>мероприятие без финансирования</t>
  </si>
  <si>
    <t>1. В 2024 году заключен муниципальный контракт на выполнение работ по корректировке I и III этапов проектно-сметной документации с совмещением в III этап по объекту: «Реконструкция ВОС-1 (2 очередь) г. Пыть-Ях, оплата планируется в 2025 году.                                                                                                                                     2.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Сеть водоотведения от здания кафе «Сказка» до КК 65 в мкр. 10 Мамонтова, г. Пыть-Ях.</t>
  </si>
  <si>
    <t>Для организации и проведения субботников на территории города заключены муниципальные контракты на освещение проводимых мероприятий в СМИ, вывоз мусора и приобретение хозинвентаря.</t>
  </si>
  <si>
    <t>Заключены муниципальные контракты на выполнение работ по содержанию контейнерных площадок, находящихся в муниципальной собственности:
- №184 от 28.12.2025г. с ИП Мубораков А.А. на сумму 560,28 тыс. руб., 
- №0187300019425000005 от 12.02.2025г. с ИП Ситникова Е.М. оглы на сумму 1 159,9 тыс. руб.
Осуществляется ежедневная уборка 48 контейнерных площадок и вывоз крупногабаритного мусора 2 раза в неделю.</t>
  </si>
  <si>
    <t>Заключен муниципальный контракт на оказание услуг по обеспечению работоспособности системы видеофиксации нарушений правил дорожного движения.</t>
  </si>
  <si>
    <t>В 3 квартале 2025г. запланировано обучение 3 специалистов по программам «Подготовка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 обучение должностных лиц», специалистов гражданской обороны и Единой государственной системы предупреждения и ликвидации чрезвычайных ситуаций, в том числе по сигналам экстренного оповещения.</t>
  </si>
  <si>
    <t>Материально-техническое и финансовое обеспечение деятельности МКУ «ЕДДС города Пыть-Яха»</t>
  </si>
  <si>
    <t>Оплата производится за фактически выполненные работы муниципального задания на оказание муниципальных услуг МБУ «Современник».</t>
  </si>
  <si>
    <t>Заключен муниципальный контракт на оказание информационных услуг от 18.02.2025 №14 с МАУ «ТРК «Пыть-Яхинформ». Оплата производится за фактически выполненные работы муниципального задания.</t>
  </si>
  <si>
    <t>В 3 кв. 2025 г. запланирован конкурс «Лучший муниципальный служащий города Пыть-Яха».</t>
  </si>
  <si>
    <t>Заключен муниципальный контракт на оказание услуг по оценке рыночной стоимости размера ежегодной арендной платы «Среднеэтажная жилая застройка» с целью проведения аукциона на право заключения договора аренды в мкр. № 3 «Кедровый». Реализация мероприятия носит сезонный характер, проводится с мая по сентябрь.</t>
  </si>
  <si>
    <t>Запланированы почтовые расходы, опубликование списков в газете.</t>
  </si>
  <si>
    <t xml:space="preserve">Заключены муниципальные контракты: 
- с ООО «Рекламная компания Медиа тайм»на изготовление баннерного полотна;
- с ИП Бурлуцкий А.В. на размещение антинаркотической рекламы в лифтах многоквартирных домов.
</t>
  </si>
  <si>
    <t>Запланировано заключение муниципальных контрактов на поставку сувенирной продукции.</t>
  </si>
  <si>
    <t>Запланировано заключение муниципальных контрактов на изготовление и поставку наградной продукции.</t>
  </si>
  <si>
    <t>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t>
  </si>
  <si>
    <t>Конкурс о предоставлении субсидии социально ориентированным некоммерческим организациям на реализацию проектов в сфере культуры, поддержки и развития языков и культуры коренных малочисленных народов Севера, развитие туризма будет проведен в 3-4 квартале 2025 года</t>
  </si>
  <si>
    <t>Мероприятие направлено на обеспечение деятельности «Ресурсный центр поддержки социально ориентированных некоммерческих организаций». Произведены расходы на:
- выплату заработной платы и начислений на нее;
- командировочные расходы;
- услуги связи (ежемесячное обслуживание);
- приобретение канцелярских товаров.</t>
  </si>
  <si>
    <t>Оплата расходов и организационное обеспечение МКУ «Управление капитального строительства города Пыть-Яха»</t>
  </si>
  <si>
    <t>Заключены договоры в МАУ «Аквацентр «Дельфин» на охрану зданий и территорий, ТО систем видеонаблюдения, в МАУ ДО СШ «Олимп»на оказание услуг противопожарной безопасности.</t>
  </si>
  <si>
    <t>Приобретены права доступа в автоматизированной системе оценки при подборе кадров на муниципальной службе, основанная на интеграции «1С Оценка персонала».</t>
  </si>
  <si>
    <t>Дополнительное профессиональное образованиев первом полугодии 2025 года получили 40 муниципальных служащих в администрации города.</t>
  </si>
  <si>
    <t>Выплачена заработная плата и начисления на заработную плату за январь-июнь 2025 г., произведена оплата льготного проезда и командировочных расходов, перечислений налогов. 
Произведены расходы из резервного фонда Правительства ХМАО – Югры на реализацию наказов избирателей депутатами Думы ХМАО – Югры.</t>
  </si>
  <si>
    <t>В рамках мероприятия заключено Соглашение о предоставлении субсидии из бюджета ХМАО – Югры от 17.01.2025 № 71885000-1-2025-001 на государственную поддержку организаций, входящих в систему спортивной подготовки. В рамках муниципального контракта приобретены акриловые зеркала для зала бокса в 6 мкр. «Пионерный» д.33.</t>
  </si>
  <si>
    <t xml:space="preserve">Заключено Соглашение о предоставлении субсидии из бюджета ХМАО – Югры от 04.02.2025 № 14-СШ/2025 на софинансирование расходов по обеспечению образовательных организаций, осуществляющих подготовку спортивного резерва.
Заключены договоры: на приобретение спортивного инвентаря, наградной продукции, поставку баннера, разработку афиш в электронном виде, оказание медицинских услуг при проведении соревнований. 
На базе МАУ ДО СШ «Олимп», в рамках Всероссийского физкультурно-спортивного комплекса «Готов к труду и обороне» проведено 4 городских и 8 выездных мероприятия. </t>
  </si>
  <si>
    <t>С целью обеспечения деятельности МАУ «Аквацентр «Дельфин», МАУ ДО СШ «Олимп», МБУ ДО СШ и МБУ ДО СШОР произведены расходы на содержание имущества, выплату заработной платы, оплату ежегодного оплачиваемого отпуска, льготного проезда к месту отдыха и обратно, и т.д.
Оказание платных услуг на 01.07.2025г. составило 10 189 тыс. руб. (бассейн для плавания, тренажерный зал).</t>
  </si>
  <si>
    <t>1. Заключено Соглашение о предоставлении субсидии из бюджета ХМАО – Югры от 03.02.2025 № 14-ШД/2025 на софинансирование расходов муниципальных образований по развитию сети спортивных объектов шаговой доступности. 
2. В МАУ ДО СШ «Олимп» приобретен металлодетектор, поставлена сборно-разборная трибуна для зрителей с пластиковыми сидениями, оборудование КТС (тревожная кнопка), установлено видеооборудование на спортивных объектах (площадках) и система СКУД на хоккейные корты Авангард и Пионерный.
3. В рамках выделенных средств пожертвования АО «РН-Юганскнефтегаз» заключены договоры:
-  на поставку снегоуборочной техники, исполнение 3 кв. 2025 г.;
- закуплено спортивное оборудование для тренажёрного зала МАУ «Аквацентр «Дельфин».
4. В целях реализации наказов избирателей депутатами Думы ХМАО – Югры в сумме 200 тыс.руб. МБУ ДО СШ заключили договоры на приобретение экипировки и инвентаря для отделения волейбола.</t>
  </si>
  <si>
    <t>На 01.07.2025:
1. В МБУ ДО СШОР проведено 9 городских спортивных мероприятий, обеспечено участие спортсменов в 26 выездных спортивных мероприятиях.
2. В МБУ ДО СШ проведено 25 городских спортивных мероприятий, обеспечено участие спортсменов в 49 выездных спортивных мероприятиях.
3. В МАУ ДО СШ «Олимп» проведено 37 городских спортивных мероприятий, обеспечено участие спортсменов в 29 выездных спортивных мероприятиях.</t>
  </si>
  <si>
    <t>Мероприятия реализуются в рамках программ бюджетных учреждений и РСО</t>
  </si>
  <si>
    <t>Региональный проект «Модернизации коммунальной инфраструктуры»</t>
  </si>
  <si>
    <t xml:space="preserve"> Комплекс процессных мероприятий «Повышение энергоэффективности в отраслях экономики»</t>
  </si>
  <si>
    <t>Комплекс процессных мероприятий «Возмещение ресурсоснабжающим организациям, осуществляющим регулируемый вид деятельности в сфере тепло-, водоснабжения и водоотведения, недополученных доходов в связи с применением понижающих коэффициентов к нормативам потребления коммунальных услуг»</t>
  </si>
  <si>
    <t>1. Заключено Соглашение о предоставлении субсидии из бюджета ХМАО-Югры на поддержку муниципальной программы в рамках регионального проекта «Формирование комфортной городской среды» от 5 февраля 2025 г. № 71885000-1-2025-009.
2. МКУ УКС заключен муниципальный контракт на выполнение работ по обустройству общественной территории г. Пыть-Ях, 1 мкр. «Центральный», ул. Первопроходцев. По состоянию на 01.07.2025 года выполнены работы по выравниванию и отсыпка площадки, обустройству бордюрного камня (608 шт.), обустройству тротуарной плитки(брусчатки) – 290 м2, закуплены МАФ – в количестве 15 шт.
Срок выполнения работ до 16.08.2025 года.</t>
  </si>
  <si>
    <t xml:space="preserve">Проект на территории муниципального образования в 2025 году не реализуется. </t>
  </si>
  <si>
    <t>В рамках мероприятия планируется предоставление финансовой поддержки (субсидии) МУП «УГХ» г. Пыть-Ях.</t>
  </si>
  <si>
    <r>
      <t xml:space="preserve">Заключены соглашения с Пыть-Яхской местной городской молодежной общественной организацией «Активист» реализовывается проект в области молодежной политики </t>
    </r>
    <r>
      <rPr>
        <i/>
        <sz val="10"/>
        <rFont val="Times New Roman"/>
        <family val="1"/>
        <charset val="204"/>
      </rPr>
      <t>(4 440 тыс. руб.)</t>
    </r>
    <r>
      <rPr>
        <sz val="10"/>
        <rFont val="Times New Roman"/>
        <family val="1"/>
        <charset val="204"/>
      </rPr>
      <t xml:space="preserve"> и организация деятельности ресурсного центра по развитию добровольчества, поддержки социально ориентированных некоммерческих организаций на территории города Пыть-Яха </t>
    </r>
    <r>
      <rPr>
        <i/>
        <sz val="10"/>
        <rFont val="Times New Roman"/>
        <family val="1"/>
        <charset val="204"/>
      </rPr>
      <t>(1 361 тыс. руб.).</t>
    </r>
  </si>
  <si>
    <r>
      <t xml:space="preserve">По итогам проведения конкурса заключены соглашения на предоставление субсидии с 7 социально ориентированными некоммерческими организациями:
- с Пыть-Яхской городской общественной организацией ветеранов (пенсионеров) войны, труда, Вооруженных сил и правоохранительных органов </t>
    </r>
    <r>
      <rPr>
        <i/>
        <sz val="10"/>
        <rFont val="Times New Roman"/>
        <family val="1"/>
        <charset val="204"/>
      </rPr>
      <t>(503,5 тыс. руб.)</t>
    </r>
    <r>
      <rPr>
        <sz val="10"/>
        <rFont val="Times New Roman"/>
        <family val="1"/>
        <charset val="204"/>
      </rPr>
      <t xml:space="preserve">;
- с Пыть-Яхской городской организацией общероссийская общественная организация «Всероссийское общество инвалидов» </t>
    </r>
    <r>
      <rPr>
        <i/>
        <sz val="10"/>
        <rFont val="Times New Roman"/>
        <family val="1"/>
        <charset val="204"/>
      </rPr>
      <t>(580 тыс. руб.)</t>
    </r>
    <r>
      <rPr>
        <sz val="10"/>
        <rFont val="Times New Roman"/>
        <family val="1"/>
        <charset val="204"/>
      </rPr>
      <t xml:space="preserve">;
- с местной общественной организацией ветеранов локальных конфликтов и вооруженных сил города Пыть-Яха «Побратимы» </t>
    </r>
    <r>
      <rPr>
        <i/>
        <sz val="10"/>
        <rFont val="Times New Roman"/>
        <family val="1"/>
        <charset val="204"/>
      </rPr>
      <t>(425,9 тыс. руб)</t>
    </r>
    <r>
      <rPr>
        <sz val="10"/>
        <rFont val="Times New Roman"/>
        <family val="1"/>
        <charset val="204"/>
      </rPr>
      <t xml:space="preserve">;
- с Некоммерческой организацией благотворительный фонд «УШАСТИК, ЖИВИ» </t>
    </r>
    <r>
      <rPr>
        <i/>
        <sz val="10"/>
        <rFont val="Times New Roman"/>
        <family val="1"/>
        <charset val="204"/>
      </rPr>
      <t>(449,7 тыс. руб.)</t>
    </r>
    <r>
      <rPr>
        <sz val="10"/>
        <rFont val="Times New Roman"/>
        <family val="1"/>
        <charset val="204"/>
      </rPr>
      <t xml:space="preserve">;
- с АНО «Клуб спортивных единоборств «ЛИГА» </t>
    </r>
    <r>
      <rPr>
        <i/>
        <sz val="10"/>
        <rFont val="Times New Roman"/>
        <family val="1"/>
        <charset val="204"/>
      </rPr>
      <t>(495 тыс. руб.)</t>
    </r>
    <r>
      <rPr>
        <sz val="10"/>
        <rFont val="Times New Roman"/>
        <family val="1"/>
        <charset val="204"/>
      </rPr>
      <t xml:space="preserve">;
- с АНО «Спортивная школа «ОЛИМП» </t>
    </r>
    <r>
      <rPr>
        <i/>
        <sz val="10"/>
        <rFont val="Times New Roman"/>
        <family val="1"/>
        <charset val="204"/>
      </rPr>
      <t>(245 тыс. руб.)</t>
    </r>
    <r>
      <rPr>
        <sz val="10"/>
        <rFont val="Times New Roman"/>
        <family val="1"/>
        <charset val="204"/>
      </rPr>
      <t>;
- с АНО спортивно-технический клуб «Сибирь»</t>
    </r>
    <r>
      <rPr>
        <i/>
        <sz val="10"/>
        <rFont val="Times New Roman"/>
        <family val="1"/>
        <charset val="204"/>
      </rPr>
      <t xml:space="preserve"> (300,9 тыс. руб.)</t>
    </r>
    <r>
      <rPr>
        <sz val="10"/>
        <rFont val="Times New Roman"/>
        <family val="1"/>
        <charset val="204"/>
      </rPr>
      <t>.</t>
    </r>
  </si>
  <si>
    <t>Реализация инициативного проекта «Центр культуры, досуга и молодежи». Проект реализует МКУ «Управление капитального строительства города Пыть-Ях». Заключен муниципальный контракт № 21 от 19.06.2025 с ИП Колесникова Я.А. на сумму 443,2 тыс. руб. на ремонт входной группы МБУ «Современник», окончание работ 19.07.2025г.</t>
  </si>
  <si>
    <t>Заключены договоры:
- с ООО «Техносервисгруп» (с января по март 2025 г.); с апреля 2025 г. заключен договор с ООО «Теле Плюс» на обслуживание городской системы видеонаблюдения;
- с ООО «Теле Плюс» на организацию передачи данных и техническое обслуживание, ремонт городских систем видеонаблюдения;
- ИП Бекфоли изготовлены информационные таблички.
Произведена оплата по договору, заключенному в 2024 году.</t>
  </si>
  <si>
    <t>Заключен муниципальный контракт с ООО «Рекламная компания Медиа тайм» на изготовление баннера по темам профилактики мошенничества и безопасности дорожного движения. По состоянию на 01.07.2025 г. оплачены штрафные санкции за ненадлежащее исполнение обязательств по контракту.</t>
  </si>
  <si>
    <t>1. В целях реализации мероприятия заключено 19 муниципальных контрактов на выполнение кадастровых работ и определение рыночной оценки имущества, в результате оценено 7 объектов муниципальной собственности и изготовлено технических планов на 51 объект недвижимости. 
2. Заключен агентский договор с АО «Газпром энергосбыт Тюмень» на оплату услуг, связанных с начислением, организацией сбора и учета платежей за найм жилых помещений по договорам социального найма.
3. Проведено обследование многоквартирного дома по адресу г. Пыть-Ях, мкр. 6 «Пионерный», дом 26. 
4. Имеются неисполненные бюджетные обязательства в сумме 179,6 тыс. руб., которые оплачиваются равномерно в течении финансового года. Муниципальные контракты с авансовыми платежами не заключались.</t>
  </si>
  <si>
    <t>1. Оплачена кредиторская задолженность за 2024 года, а также текущая перед управляющими компаниями и Управлением городского хозяйства за незакрепленные жилые и нежилые помещения, коммунальные и жилищные услуги текущего финансового года оплачиваются планомерно (помесячно) по заключенным договорам.
2. Выполнены работы по проведению текущего ремонта муниципального жилищного фонда в 3 квартирах.  
3. Заключены муниципальные контракты на оказание услуг по охране объектов путем выставления поста на 3-х объектах. 
4. В связи с изменением состава муниципального имущества заключено 3 доп. соглашения к договору с Некоммерческой организацией «Югорский фонд капитального ремонта многоквартирных домов» от 29.08.2014 № 166 МС. Приобретены материальные запасы, предназначенные для использования на объектах коммунального назначения. 
5. Имеются неисполненные бюджетные обязательства в сумме 7 447,9 тыс. руб. или 34 % от доведенных лимитов, которые оплачиваются равномерно в течении финансового года. 
Выявлены внутренние резервы и направлены на финансирование приоритетных направлений в сумме 1 084 тыс. рублей, в том числе за счет экономии, полученной от закупочных процедур.</t>
  </si>
  <si>
    <t xml:space="preserve">Заключен муниципальный контракт от 27.05.2025г. № 0187200001725000493 с АО «Мостострой-11», на реконструкцию путепровода через железнодорожные пути, завершение работ запланировано до 30 декабря 2025 года. </t>
  </si>
  <si>
    <t xml:space="preserve">Заключен муниципальный контракт № 0187300019424000244 на сумму 120 601,61 тыс. руб., перевозку пассажиров и багажа по регулируемым тарифам по муниципальным маршрутам осуществляет ООО «РУССКОЕ» с 01.01.2025г. по 31.10.2025г.
Организация автомобильного пассажирского транспорта обеспечивает перевозку по 9 социально значимым маршрутам, в том числе по 1 сезонному маршруту. Объем перевозок пассажиров за отчетный период составил 412 тыс. пассажиров. </t>
  </si>
  <si>
    <t>Произведена оплата работы специалиста в сфере обращения с твердыми коммунальными отходами. Размещено 6 статей по раздельному накоплению ТКО на официальном сайте администрации города и в социальных сетях Интернет.</t>
  </si>
  <si>
    <t>На реализацию мероприятия заключен муниципальный контракт №0187300019425000016 от 11.03.2025г. с ИП  Назарян Г.Н. Исполнение планируется в 3 кв. 2025 года.</t>
  </si>
  <si>
    <r>
      <t xml:space="preserve">Проводятся работы по согласованию технического задания на проведение ремонта автомобильных дорог общей протяженностью 3,21 км, расположенных в городе Пыть-Ях, включая участки по ул. Магистральной </t>
    </r>
    <r>
      <rPr>
        <i/>
        <sz val="10"/>
        <rFont val="Times New Roman"/>
        <family val="1"/>
        <charset val="204"/>
      </rPr>
      <t>(1,92 км)</t>
    </r>
    <r>
      <rPr>
        <sz val="10"/>
        <rFont val="Times New Roman"/>
        <family val="1"/>
        <charset val="204"/>
      </rPr>
      <t xml:space="preserve">, ул. Центральной </t>
    </r>
    <r>
      <rPr>
        <i/>
        <sz val="10"/>
        <rFont val="Times New Roman"/>
        <family val="1"/>
        <charset val="204"/>
      </rPr>
      <t>(0,61 км)</t>
    </r>
    <r>
      <rPr>
        <sz val="10"/>
        <rFont val="Times New Roman"/>
        <family val="1"/>
        <charset val="204"/>
      </rPr>
      <t xml:space="preserve"> и ул. Кольцевой </t>
    </r>
    <r>
      <rPr>
        <i/>
        <sz val="10"/>
        <rFont val="Times New Roman"/>
        <family val="1"/>
        <charset val="204"/>
      </rPr>
      <t>(0,68 км)</t>
    </r>
    <r>
      <rPr>
        <sz val="10"/>
        <rFont val="Times New Roman"/>
        <family val="1"/>
        <charset val="204"/>
      </rPr>
      <t>.</t>
    </r>
  </si>
  <si>
    <t>Заключены муниципальные контракты:
1. С ООО «ДОРТЕХСТРОЙ» №0187300019424000281 сроком до 30.04.2025г., на содержание улично-дорожной сети. Выполнены работы выполнены работы по механической очистке дорог площадью 23 691 тыс. м², распределению противогололёдных материалов на площади 14 563,8 тыс. м² и осуществлён вывоз снега объёмом 33 тыс. м³.
2. С АО «Группа компаний «Северавтодор» №0187300019425000003 на период с 01.03.2025 по 30.04.2026г., на содержание автомобильных дорог, заездных карманов, автобусных остановок, автостоянок, мостов и улиц города. Выполнено зимнее механизированное очищение дорог на площади 17 991 тыс. м², посыпка противогололёдными материалами - 11 032 тыс. м², вывезено снега - 29 тыс. м³, летом проведен ямочный ремонт – 3800 м², установка ИДН - 190 м², ремонт автопавильонов - 123 м², нанесена дорожная разметка - 3 362 м², убрано мусора - 33 м³. 
3. С ИП Юфирицин В.В. №0187300019424000245 сроком до 31.01.2026г., на содержание светофорных объектов. Всего в исправном состоянии находятся 17 светофорных объектов и 9 светофоров типа Т7.
4. Контракт энергоснабжения для государственных/муниципальных нужд № 200/ПЮ от 01.01.2025г. (поставка электрической энергии для светофорных объектов, расположенных на улично-дорожной сети).</t>
  </si>
  <si>
    <t>Заключены муниципальные контракты на оказание услуг по дезинфекции и дератизации территорий с Федеральным бюджетным учреждением здравоохранения «Центр гигиены и эпидемиологии в Ханты-Мансийском автономном округе-Югре» и ИП Агеев В.Н.   
По состоянию на 01.07.2025г. проведено 2 этапа акарицидной обработки, 1 этап барьерной дератизации и 1 этап лаврицидной обработки, оплата планируется в 3 кв. 2025г..</t>
  </si>
  <si>
    <t>В рамках муниципального контракта с ООО «Лучший выбор» изготовлена раздаточная продукция: памятки на тему «Полезные советы для мигрантов» и буклеты для иностранных граждан, пребывающих на территорию РФ;
Заключен муниципальный контракт с ООО «РК Медиа тайм» на изготовление и поставку информационного баннера.</t>
  </si>
  <si>
    <t>Комплекс процессных мероприятий «Реализация инициативных проектов, отобранных по результатам конкурса»</t>
  </si>
  <si>
    <t>В рамках мероприятия планируется осуществить капитальный ремонт общественной территории «Аллея Ветеранов» г. Пыть-Яха, включающий следующие виды работ: устройство тротуаров, монтаж малых архитектурных элементов, благоустройство зелёных насаждений, установка осветительных приборов на имеющиеся конструкции опор освещения, обновление облицовочных панелей фасада электроустановочной подстанции.</t>
  </si>
  <si>
    <t>Ежемесячные платежи в рамках концессионного соглашения №1 от 14.01.2023г. с АО ЮТЕК-РС на содержание объектов уличного и внутриквартального освещения (инвестиционный платеж, операционный, возмещение затрат на уплату процентов). Заключены следующие муниципальные контракты:
- №ЭС0731000448/25 от 30.04.2025г. на поставку электрической энергии для муниципальных нужд;
- №ПЯ-17.25 - 25.25 от 12.05.2025г. на выполнение работ по присоединению энергопринимающих устройств потребителей к электрическим сетям.
Оплата произведена за фактически выполненный объем работ и услуг.</t>
  </si>
  <si>
    <t>Заключен муниципальный контракт с ИП Устарханова С.А. (№0187300019425000072 от 02.06.2025г.) на оказание услуг по озеленению городских территорий, включая последующий уход за декоративными растениями и травянистыми насаждениями, а также оформление и содержание однолетних клумб и вазонов на территории города Пыть-Яха. За отчетный период было посажено 24 755 саженцев, обустроено 542,0 кв.м цветочных композиций.
Оплата планируется в 3 кв. 2025г.</t>
  </si>
  <si>
    <t>В рамках заключенных муниципальных контрактов исполнителями были проведены следующие виды работ:
1. ООО «Гарант Сервис»: содержание 94 151 м² площадей объектов благоустройства, уборка 8 000 м³ снега, обслуживание 5 ледовых городков, содержание 68 детских игровых площадок, регулярное подметание и уборка мусора летом на площадях 93 213,46 м² пешеходных зон, парков и скверов, покос травы общей площадью 366 922,4 м², очистка и ремонт малых архитектурных форм, очистка урн, а также дополнительный вывоз 6 000 м³ снежной массы с объектов благоустройства;
2. ИП Мубораков М.А.: содержание 265 721,55 м² внутриквартальных дорог, расчистка 33 000 м³ снега, ежемесячное подметание и уборка мусора на площади 248 585,05 м² дорожных покрытий, ремонт дорожного полотна площадью 1 000 м², восстановление песчаного щебня на участках, чистка и прочистка дождевой канализации, откачка воды;
3. ИП Жукова Н.И.: вывоз 1 500 м³ и дополнительно 4 000 м³ снежных масс с улиц и внутриквартальных проездов;
4. Дополнительно проведен ремонт и окраска элементов благоустройства на мемориальном комплексе, посвященного Дню Победы 9 Мая.
Оплата произведена за фактически произведенные работы и оказанные услуги.</t>
  </si>
  <si>
    <t>Заключены муниципальные контракты, в рамках которых выполнены следующие работы:
- ИП Юферицин В.В. осуществил демонтаж 26 элементов праздничного оформления к Новому году;
- ИП Мубораков М.А. провёл демонтаж ледовых городков, обеспечил работу биотуалетов в местах массовых мероприятий, поставил баннеры к 80-летию Победы.
Заключены муниципальные контракты на оформление Доски Почёта. 
Оплата произведена за фактически выполненные работы</t>
  </si>
  <si>
    <t>на 1 июля 2025 года</t>
  </si>
  <si>
    <t>Произведены расходы по соглашениям с Департаментом культуры ХМАО-Югры на модернизацию и пополнение книжных фондов библиотек, оформление периодической подписки, подключение к сети интернет (ежемесячная оплата), обновление электронных баз данных, за отчетный период приобретено 274 экземпляра литературы универсального содержания.</t>
  </si>
  <si>
    <t xml:space="preserve">Предусмотрены средства на проведение ремонта кровли здания МБОУ ДО «Детская школа искусств» в размере 1 186,6 тыс. руб. Оплата будет произведена в 3 квартале 2025 года;
Выполнены работы по архитектурно-художественному освещению здания ГДК «Россия» в размере 4 482,4 тыс. руб. </t>
  </si>
  <si>
    <r>
      <t xml:space="preserve">Мероприятие направлено на содержание объектов МАУК «МКЦ «Феникс», МАУК «КДЦ», обеспечение комплексной безопасности объектов </t>
    </r>
    <r>
      <rPr>
        <i/>
        <sz val="10"/>
        <rFont val="Times New Roman"/>
        <family val="1"/>
        <charset val="204"/>
      </rPr>
      <t>(ежемесячное обслуживание видеонаблюдения, системы контроля управления доступом, кнопки тревожной сигнализации, физическая охрана объектов)</t>
    </r>
    <r>
      <rPr>
        <sz val="10"/>
        <rFont val="Times New Roman"/>
        <family val="1"/>
        <charset val="204"/>
      </rPr>
      <t>, выплата заработной платы сотрудникам. 
В рамках реализации наказов избирателей депутатами Думы ХМАО – Югры для МАУК «МКЦ «Феникс» планируется приобрести 256 экземпляров литературы. Исполнение июль 2025 года.</t>
    </r>
  </si>
  <si>
    <r>
      <t>Произведены расходы на содержание МБОУ ДО «ДШИ», обеспечение комплексной безопасности объекта</t>
    </r>
    <r>
      <rPr>
        <i/>
        <sz val="10"/>
        <rFont val="Times New Roman"/>
        <family val="1"/>
        <charset val="204"/>
      </rPr>
      <t xml:space="preserve"> (ежемесячное обслуживание видеонаблюдения, системы контроля управления доступом, кнопки тревожной сигнализации, физическая охрана объектов)</t>
    </r>
    <r>
      <rPr>
        <sz val="10"/>
        <rFont val="Times New Roman"/>
        <family val="1"/>
        <charset val="204"/>
      </rPr>
      <t>, выплата заработной платы сотрудникам и проведение мероприятий.</t>
    </r>
  </si>
  <si>
    <t>В рамках мероприятия приобретены:
- выставочные витрины (складные) - 3 шт. на сумму 293,9 тыс. руб.;
- архивные короба - 250 шт. на сумму 119,8 тыс. руб.;
- произведено обновление лицензии на программное обеспечение «Модуль VR: редактор цифровых копии документов» на сумму 19,8 тыс. руб.</t>
  </si>
  <si>
    <r>
      <t>Проведена независимая оценка качества условий оказания услуг учреждениями культуры</t>
    </r>
    <r>
      <rPr>
        <i/>
        <sz val="10"/>
        <rFont val="Times New Roman"/>
        <family val="1"/>
        <charset val="204"/>
      </rPr>
      <t xml:space="preserve"> (МАУК «Культурно-досуговый центр», МАУК «МКЦ «Феникс», МБОУ ДО «Детская школа искусств»)</t>
    </r>
    <r>
      <rPr>
        <sz val="10"/>
        <rFont val="Times New Roman"/>
        <family val="1"/>
        <charset val="204"/>
      </rPr>
      <t>. Оплата произведена в полном объеме.</t>
    </r>
  </si>
  <si>
    <t>На 2025 год и плановый период 2026-2027 годы бюджет города Пыть-Яха утверждён решением Думы города Пыть-Яха от 23.12.2024 года № 306.  Параметры доходов, расходов и источников финансирования дефицита бюджета уточнялись один раз решением Думы № 342 от 22.05.2025. 
В соответствии со статьей 25 Бюджетного кодекса в течении отчетного периода в Думу города и Счётно-контрольную палату был направлен отчёт об исполнении бюджета города за 2024 год и 1 квартал 2025 года.</t>
  </si>
  <si>
    <t>Оплата процентов по состоянию на 01.07.2025г. составила 20,1 тыс. рублей по договору бюджетного кредита № 6/02-23 от 01.09.2023г. По состоянию на 01.07.2025г. муниципальный долг без учета процентов составляет - 38 888,8 тыс. рублей.</t>
  </si>
  <si>
    <t>Средства зарезервированны с целью последующего перераспределения  при наступлении определенных условий.</t>
  </si>
  <si>
    <t>Реализация мероприятия по предоставлению субсидии молодым семьям. Заключено соглашение о предоставлении субсидии от 23.12.2024 №71885000-1-2024-012.
За отчетный период произведена оплата 2 молодым семьям в счет погашения имеющейся ипотеки.</t>
  </si>
  <si>
    <t>Заключены муниципальные контракты на выполнение работ: 
- по подготовке проекта внесения изменений в Генеральный план города, включая актуализацию документации на сумму 600,0 тыс. руб.; 
- по подготовке проекта внесения изменений в правила землепользования и застройки города Пыть-Яха на сумму 595,0 тыс. руб.;
- по подготовке, внесению изменений в документы для постановки границ населенных пунктов на кадастровый учет на сумму 300,0 тыс. руб.; 
- по разработке проекта планировки и межевания территории жилой зоны мкр. 10 Мамонтово на сумму 508,3 тыс. руб.;
- по внесению изменений в проект межевания территории мкр. 9 «Черемушки» г. Пыть-Яха на сумму 190,0 тыс. руб.;
- по внесению изменений в проект межевания территории улично-дорожной сети на сумму 590,0 тыс. руб.
Сроки исполнения до 01.12.2025.</t>
  </si>
  <si>
    <t>Для получения субсидии  выдано свидетельств и приобретено жилое помещение, на оплате 1 участник по категории «ветераны боевых действий». 
По категории «инвалид» отсутствуют снования для получения субсидии.</t>
  </si>
  <si>
    <t>1. Изготовлены памятки в количестве 3500 штук и видеоролик по тематике «Безопасность детей на водных объектах». 
2. Изготовлен видеоролик по тематике «Безопасность детей на водных объектах».  Срок проката видеоролика: с 01.06.2025 г. до 30.08.2025 г. 
3. Весенне – летний пожароопасный период проводится прокат видеоролика по противопожарной тематике «Пожарная безопасность в лесу», в осенне-зимний отопительный сезон «Пожарная безопасность в быту при использовании печного отопления, электронагревательных приборов». Срок проката – с 15.05.2025 г. до 20.12.2025 г.
Общий объем проката видеороликов 3170 сек.
Оплата планируется в 3 кв. 2025г.</t>
  </si>
  <si>
    <t>Изготовлены и установлены информационные знаки по безопасности на водных объектах в количестве 5 штук «Купание запрещено», «Переезд (переход) по льду запрещен».</t>
  </si>
  <si>
    <t>Мероприятие направлено на создание и содержание необходимого материально-технического запаса для эффективной работы системы оповещения населения, а также включает в себя техническое обслуживание региональной автоматизированной системы централизованного оповещения (РАСЦО).</t>
  </si>
  <si>
    <t xml:space="preserve">В рамках реализации мер по пожарной безопасности запланировано выполнение следующих работ:
1. Проведение работ по содержанию, техническому обслуживанию и ремонту наружных источников противопожарного водоснабжения, находящихся в муниципальной собственности. Запланировано бюджетных средств в размере 1 243,7 тыс. руб., на текущую дату освоено 319,9 тыс. руб..
2. Заключен муниципальный контракт на работы по уходу за минерализованными полосами и противопожарными разрывами на площади 4 100 м². Общая стоимость мероприятий составляет 955,3 тыс. руб.. В рамках муниципального контракта:
- 1 этап работ завершен, затраты составили 477,7 тыс. руб..;
- 2 этап предполагается завершить в 4 кв. 2025 г., на текущую дату исполнено 50% предусмотренных работ.
За отчетный период поставлены пожарные гидранты и светоотражающие знаки в размере 243,9 тыс. руб. </t>
  </si>
  <si>
    <t xml:space="preserve">В 1 полугодии 2025 года:
– 27.06.2025 объявлен прием заявок на отбор получателей субсидий – субъектов малого и среднего предпринимательства, осуществляющих социально значимые (приоритетные) виды деятельности, в целях возмещения затрат.  
За отчетный период предоставлена консультационная поддержка 102 субъектам МСП, в том числе самозанятым. </t>
  </si>
  <si>
    <t>В рамках реализуемых мероприятий были заключены и исполнены муниципальные контракты:
1. Монтаж и демонтаж торговых палаток и шатров ООО «ПГС-ГРУПП» на сумму 365,1 тыс. руб.;
2. Оказаны услуги по организации тренингов («Искусственный интеллект для бизнеса») с участием самозанятых предпринимателей Войтовича В.В. и Шайхилаевой Ф.Р. на общую сумму 100,0 тыс. руб.;
3. Изготовлены наградные изделия (стеклянные награды) ООО «Запятая» на сумму 27,6 тыс. руб.;
4. Изготовлены брендированной одежды (свитшоты) ИП  Шарамковой С.О. на сумму 67,2 тыс. руб.;
5. Предоставлена сувенирная продукция ИП Бекфолли О.П. на сумму 32,2 тыс. руб.;
6. Предоставлены оригинальные подарки (бизнес-букеты) ИП Ищенко И.В. на сумму 39,0 тыс. руб.;
7. Проведена интеллектуально-развлекательная игра «Бизнес-Квиз» с участием самозанятой Григорьевой Е.В. на сумму 25,0 тыс. руб.;
8. Выплачена денежная премия победителям городского конкурса «Искусство быть первой» в размере 160,0 тыс. руб. на основании распоряжения администрации города Пыть-Яха от 19.05.2025 № 1013-ра.</t>
  </si>
  <si>
    <t>По итогам конкурсного отбора грантов социальной и творческой поддержки предпринимательства заключено соглашение № БР-2025-1 от 19 июня 2025 года с ИП Бердар А.С. на получение субсидии в размере 1 470,8 тыс. рублей для реализации проекта открытия фитнес-клуба «Fitness территория» в городе Пыть-Ях.</t>
  </si>
  <si>
    <t>Проведено 5 информационно -консультативных мероприятий (охват  122 человека).
С целью проведения информационно -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(блокноты, календари, ручки) на  3 квартал 2025 года.</t>
  </si>
  <si>
    <t>По состоянию на 01.07.2025: 
1. Заключено 20 договоров на трудоустройство 237 несовершеннолетних граждан в возрасте от 14 до 18 лет – трудоустроено 97 человек.
2. Заключено 2 договора на временное трудоустройство безработных граждан, испытывающих трудности в поиске работы – трудоустроено 2 человека.
3.  Заключено 2 договора на временное трудоустройство граждан пенсионного возраста – трудоустроено 2 человека.
4. Заключен договор на стажировку инвалида трудоспособного возраста – трудоустроен 1 человек. 
5. Заключено 3 договора на стажировку выпускников профессиональных образовательных организаций высшего образования в возрасте до 25 лет – трудоустроен 1 человек.
6. Заключен договор на оплачиваемые общественные работы для незанятых трудовой деятельностью – трудоустроен 1 человек.</t>
  </si>
  <si>
    <r>
      <t xml:space="preserve">Расходы на содержание работников отдела по труду и социальным вопросам </t>
    </r>
    <r>
      <rPr>
        <i/>
        <sz val="10"/>
        <rFont val="Times New Roman"/>
        <family val="1"/>
        <charset val="204"/>
      </rPr>
      <t>(заработная плата, начисления на выплаты по оплате труда, оплата льготного проезда, услуги связи, командировочные расходы, приобретены наглядные учебные пособия)</t>
    </r>
    <r>
      <rPr>
        <sz val="10"/>
        <rFont val="Times New Roman"/>
        <family val="1"/>
        <charset val="204"/>
      </rPr>
      <t>.</t>
    </r>
  </si>
  <si>
    <t>По состоянию на 1 июля 2025 года прошли обучение по различным направлениям охраны труда 618 сотрудников:
- обучены правилам общих вопросов охраны труда и функционированию системы управления охраной труда - 182 человека;
- получили знания по оказанию первой помощи пострадавшим - 333 человека;
- освоили правила безопасного использования средств индивидуальной защиты - 33 сотрудника.
Также специалистами предприятия проведена специальная оценка условий труда и оценка профессиональных рисков на рабочем месте - всего оценено 70 мест. Приобретены 3 демонстрационных стенда по наглядной агитации в сфере охраны труда.
В 2025 году успешно состоялся ежегодный смотр-конкурс среди специалистов города на звание «Лучший специалист по охране труда». Участниками стали 15 работников предприятий различных организаций. Итоги конкурса подведены следующим образом:
1. Первое место присуждено сотруднику ООО «ЭКОТОН»;
2. Второе место разделили сотрудники компаний ООО «Тюбинг Технолоджи Югра» и МАОУ «Прогимназия «Созвездие»;
3. Третье место занял представитель ООО «Группа Компаний СА» и учреждения МБОУ ДО «Детская школа искусств».
Победители и призёры конкурса получили поощрение денежными премиями на общую сумму 45 тыс. рублей.</t>
  </si>
  <si>
    <t xml:space="preserve">1. За отчётный период поступило 981 заявление от граждан категории неработающие пенсионеры и несовершеннолетние члены семей участников СВО, обращавшихся за получением мер социальной поддержки проезда в городском транспорте.
2. Осуществлена процедура перерегистрации граждан, обладающих званием «Почётный гражданин города Пыть-Яха», лиц, получающих пенсию за выслугу лет за службу в органах местного самоуправления города Пыть-Яха. На отчётную дату, ежемесячную выплату получают 5 граждан, удостоенных почётного звания, размер выплат каждому составляет 75 тыс. рублей.
3. В честь праздника День Победы 1941–1945 гг. единовременно выплачены суммы гражданам на основании распоряжения администрации города Пыть-Яха от 29 апреля 2025 года № 906-ра, всего выплата произведена 20 лицам на общую сумму 575 тыс. рублей.
4. Выплачивается пенсия за выслугу лет 72 бывшим сотрудникам органов местного самоуправления, ранее занимавшим муниципальные должности.
5. Реализовано мероприятие по компенсации убытков организациям коммунального хозяйства за предоставление услуг бань жителям по льготным тарифам. Возмещены убытки по отношению к 2757 пользователям на общую сумму 902,8 тыс. рублей.
6. Произведена единовременная денежная выплата 55 человекам в связи с заключением контракта о прохождении военной службы, направлением для выполнения задач в ходе специальной военной операции, на общую сумму 8 250 тыс. руб. 
В рамках реализации мероприятий 6 569 человек получили меры социальной поддержки, предоставляемые на муниципальном уровне.   </t>
  </si>
  <si>
    <t>Мероприятия  по укреплению общественного здоровья населения города Пыть-Яха реализованы в  полном объеме согласно утвержденному плану.
Запланировано проведение конкурса «Лучшая корпоративная программа по укреплению здоровья работников» в 3 кв. 2025 г.</t>
  </si>
  <si>
    <t>1. Осуществлены выплаты по заработной плате (ежемесячное денежное вознаграждение за классное руководство, вознаграждение советникам директоров) уплате взносов в бюджетные и внебюджетные фонды. По состоянию на 01.07.2025 года сформировано 225 классов, количество получателей выплат составляет 217 человек, из них 8 педагогв получают выплату за классное руководство 2-мя классами. 
2. Предусмотрено проведение мероприятий по повышению квалификации указанных специалистов, по состоянию на 01.07.2025г. повышение квалификации не проводилось.
3. 3. В 2025 году советниками директоров МБОУ СОШ № 4 и МАОУ «Прогимназия «Созвездие» реализовано 43 федеральных и 6 региональных концепций. Проведено более 30-ти различных мероприятий, акций и встреч.</t>
  </si>
  <si>
    <t>В рамках мероприятия: 
- осуществляются выплаты заработной платы, уплата взносов в бюджетные и внебюджетные фонды; 
- приобретаются учебники, учебные и наглядные пособия, цифровые образовательные программы, антивирусные программы, технические средства обучения для организации учебного процесса; 
- проводится организация бесплатного горячего питания обучающихся, получающих начальное общее образование (2 370 учеников) и обучающихся, не относящихся к льготной категории, с 5 по 11 классов (1 906 учеников) и отдельные категории учащихся обеспечиваются специальным питанием (1 535 человек); 
- осуществляется выплата компенсации части родительской платы за присмотр и уход за детьми в образовательных организациях дошкольного образования. Данная выплата носит заявительный характер и производится на основании заявления родителя (законного представителя) ребенка и за фактическое посещение ребенком дошкольной организации (20% компенсации получают 647 человек, 50% компенсации - 729 человек, 70% компенсации - 597 человек);     
-  предусмотрено финансовое обеспечение содержания общеобразовательных организаций.</t>
  </si>
  <si>
    <r>
      <t xml:space="preserve">Предусмотрены выплаты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оплату работы экспертам региональных предметных комиссий </t>
    </r>
    <r>
      <rPr>
        <i/>
        <sz val="10"/>
        <rFont val="Times New Roman"/>
        <family val="1"/>
        <charset val="204"/>
      </rPr>
      <t>(4 человека).</t>
    </r>
  </si>
  <si>
    <r>
      <t xml:space="preserve">В рамках мероприятия предусмотрено обеспечение лагерей с дневным пребыванием, лагерей труда и отдыха, организация отдыха за пределами ХМАО-Югры, дворовые площадки и мероприятия, организуемые в дни летних каникул. 
</t>
    </r>
    <r>
      <rPr>
        <u/>
        <sz val="10"/>
        <rFont val="Times New Roman"/>
        <family val="1"/>
        <charset val="204"/>
      </rPr>
      <t>В весенние каникулы</t>
    </r>
    <r>
      <rPr>
        <sz val="10"/>
        <rFont val="Times New Roman"/>
        <family val="1"/>
        <charset val="204"/>
      </rPr>
      <t xml:space="preserve"> организовано 6 лагерей с дневным пребыванием, охват детей составил 775 человек. </t>
    </r>
    <r>
      <rPr>
        <u/>
        <sz val="10"/>
        <rFont val="Times New Roman"/>
        <family val="1"/>
        <charset val="204"/>
      </rPr>
      <t>В летние каникулы в первую смену</t>
    </r>
    <r>
      <rPr>
        <sz val="10"/>
        <rFont val="Times New Roman"/>
        <family val="1"/>
        <charset val="204"/>
      </rPr>
      <t xml:space="preserve"> организовано 5 лагерей с дневным пребыванием, 2 лагеря труда и отдыха и 1 палаточный лагерь, общий охват составил 641 ребенок.
В рамках оздоровительной компании предусмотрена </t>
    </r>
    <r>
      <rPr>
        <u/>
        <sz val="10"/>
        <rFont val="Times New Roman"/>
        <family val="1"/>
        <charset val="204"/>
      </rPr>
      <t>организация выездного отдыха</t>
    </r>
    <r>
      <rPr>
        <sz val="10"/>
        <rFont val="Times New Roman"/>
        <family val="1"/>
        <charset val="204"/>
      </rPr>
      <t xml:space="preserve"> за пределы ХМАО-Югры. Мероприятия проводятся с июня по август месяц ежегодно. В первую смену организован выездной отдых в ДСОЛ «Фламинго»</t>
    </r>
    <r>
      <rPr>
        <i/>
        <sz val="10"/>
        <rFont val="Times New Roman"/>
        <family val="1"/>
        <charset val="204"/>
      </rPr>
      <t xml:space="preserve"> (Краснодарский край)</t>
    </r>
    <r>
      <rPr>
        <sz val="10"/>
        <rFont val="Times New Roman"/>
        <family val="1"/>
        <charset val="204"/>
      </rPr>
      <t xml:space="preserve">, ДОЛ «Росинка» </t>
    </r>
    <r>
      <rPr>
        <i/>
        <sz val="10"/>
        <rFont val="Times New Roman"/>
        <family val="1"/>
        <charset val="204"/>
      </rPr>
      <t xml:space="preserve">(Республика Башкортостан) </t>
    </r>
    <r>
      <rPr>
        <sz val="10"/>
        <rFont val="Times New Roman"/>
        <family val="1"/>
        <charset val="204"/>
      </rPr>
      <t xml:space="preserve">и ДОЛ «Талый ключ»                      </t>
    </r>
    <r>
      <rPr>
        <i/>
        <sz val="10"/>
        <rFont val="Times New Roman"/>
        <family val="1"/>
        <charset val="204"/>
      </rPr>
      <t>(г. Екатеринбург)</t>
    </r>
    <r>
      <rPr>
        <sz val="10"/>
        <rFont val="Times New Roman"/>
        <family val="1"/>
        <charset val="204"/>
      </rPr>
      <t>, всего оздоровлено 85 детей.</t>
    </r>
  </si>
  <si>
    <t>Обеспечено внедрение энергосберегающих технологий образовательных организаций.
В рамках реализации наказов избирателей депутатами Думы ХМАО – Югры организован подвоз обучающихся МБОУ СОШ № 6, МАОУ «КСОШ-ДС» и МАОУ «Прогимназия «Созвездие», исполнение составило 467,6 тыс. руб.
В рамках реализации наказов избирателей депутатами Думы ХМАО – Югры оказана финансовая помощь: 
- МБОУ СОШ № 1 приобретен холодильный шкаф в размере 100,0 тыс. руб.;
- МДОАУ црр – д/с «Аленький цветочек» приобретено оборудование для пищеблока в размере 750,0 тыс. руб. Проводится ремонт кровли, исполнение составило 1 578,0 тыс. руб. (окончание работ планируется в 3 кв. 2025 г.);
- МДОАУ д/с «Золотой ключик» произведены монтажные работы по обустройству соляной комнаты в размере 425,3 тыс. руб.; 
- МБОУ СОШ № 6 приобретена газонокосилка, футбольная форма и посуда в размере 300,0 тыс. руб. На 01.07.2025 произведена частичная поставка товара, оплата планируется в 3 кв.;
- МАОУ «Прогимназия «Созвездие» ведется работа по заключению договора на оказание услуг по замене люминесцентных светильников на светодиодные, в размере 100 тыс. руб. План исполнения до 31.08.2025г. Проводятся испытания огнезащиты кровельных конструкций, строительная экспертиза для оценки технического состояния здания, закупка фильтров-спасателей, на 01.07.2025г. освоено 235,7 тыс. руб., окончание работ 3 кв. 2025г.</t>
  </si>
  <si>
    <t>Приобретены меховые изделия, пазлы для интерактивных занятий в рамках проведения мероприятия Общероссийской акции «Ночь музеев», «Ночь искусств».</t>
  </si>
  <si>
    <t xml:space="preserve">
Приобретено: 
- гнущийся манекен (мужской) для демонстрации одежды на выставках и экспозициях;
- выставочное оборудование (стеклянные витрины, подиум);
- экспонаты (одежда мужская/женская).</t>
  </si>
  <si>
    <t>Обновлены баннеры и информационные таблички. В рамках организации и проведения городского праздника народа ханты «Вороний день» приобретен реквизит (военная атрибутика, баннеры и таблички, посуда, маски, фурнитура, мех, ткань, бисер).
Дополнительно приобретена машина архивно-переплетная (брошюратор), компьютер с внешним накопителем, футболки/толстовки (в том числе нанесение логотипа на униформы), канцелярские товары.</t>
  </si>
  <si>
    <t>Разработана проектная, рабочая, сметная документация на «Обустройство тротуара и велосипедной дорожки, соединяющих мкр. 1 «Центральный» и мкр. 2 «Нефтяников» с мкр. 5 «Солнечный» города Пыть-Ях».</t>
  </si>
  <si>
    <r>
      <t xml:space="preserve">Произведена оплата по муниципальному контракту на поставку детского игрового оборудования: канатная карусель (сетка с вращением, выполненная в форме елки/конуса), игровой модуль-беседка. (беседка выполнена в виде кухни, внутри расположены столик и сиденья), спортивный комплекс (элемент для лазанья-скалодром выполнен в виде двенадцатигранника (додекаэдра), скамейки - 2 шт., урны - 2 шт. Монтаж оборудования будет осуществлен в 3 кв. 2025 года.
</t>
    </r>
    <r>
      <rPr>
        <sz val="10"/>
        <rFont val="Times New Roman"/>
        <family val="1"/>
        <charset val="204"/>
      </rPr>
      <t>Работы оплачены за фактически выполненные мероприятия.</t>
    </r>
  </si>
  <si>
    <t>Исполнение по состоянию  на  01.07.2025г. составляет:
- по федеральному бюджету к финансированию - 43,1%;  
- по окружному бюджету к финансированию - 45,3%; 
- по муниципальному бюджету - 42%.</t>
  </si>
  <si>
    <t>Оценка степени достижения целевых показателей проведена по 107 показателям:
­ по 50 показателям достигнуто запланированное годовое значение;
- по 31 показателю фактическое значение состовляет 50% и выше;
­ по 26 показателям фактическое значение состовляет менее 50%.
Средний процент достижения целевых показателей в целом по всем программам составляет 75 %.</t>
  </si>
  <si>
    <r>
      <t>Осуществляется финансовое обеспечение персонифицированного дополнительного образования на территории города. Количество обучающихся, получающих услуги дополнительного образования в отчетном периоде, составило 6 672 человека. 
Сертификатами дополнительного образования</t>
    </r>
    <r>
      <rPr>
        <i/>
        <sz val="10"/>
        <rFont val="Times New Roman"/>
        <family val="1"/>
        <charset val="204"/>
      </rPr>
      <t xml:space="preserve"> (ПФДО)</t>
    </r>
    <r>
      <rPr>
        <sz val="10"/>
        <rFont val="Times New Roman"/>
        <family val="1"/>
        <charset val="204"/>
      </rPr>
      <t xml:space="preserve"> обеспечены 2 272 детей, согласно соглашениям, заключенным с МАУДО «ЦДТ», МДОАУ д/с «Белочка», МАОУ «КСОШ ДС», с АНО «Веста», ИП Киосе Н.Н., ООО «ИОТ».
На базе МАУ ДО «ЦДТ» реализуются дополнительные общеобразовательные программы по направлениям: техническое, социально-гуманитарное, физкультурно-спортивное, художественное. Число обучающихся составляет 1 197 человек.
В рамках финансового обеспечения проекта развития дополнительного образования созданы новые места в школах № 1 и № 6</t>
    </r>
    <r>
      <rPr>
        <i/>
        <sz val="10"/>
        <rFont val="Times New Roman"/>
        <family val="1"/>
        <charset val="204"/>
      </rPr>
      <t xml:space="preserve"> (всего 200 мест)</t>
    </r>
    <r>
      <rPr>
        <sz val="10"/>
        <rFont val="Times New Roman"/>
        <family val="1"/>
        <charset val="204"/>
      </rPr>
      <t>. 
В рамках выявления и поддержки талантливых ребят 328 школьникам вручены городские гранты главы за успехи в учёбе. Среди выпускников 23 ученика получили аттестат основного общего образования с отличием, а на уровне среднего общего образования 34 ученика.
В марте-апреле 2025 года организованы учебные сборы по основам военной службы на базе АО «Центр подготовки граждан к военной службе» в целях военно-патриотического воспитания школьников для 229 старшеклассников.</t>
    </r>
  </si>
  <si>
    <t>Приобретены канцтовары для проведения мактер-классов по декоративно-прикладному искусству  для детей площадки кратковременного пребывания и детей-инвалидов по инклюзивной программе.</t>
  </si>
  <si>
    <t xml:space="preserve">1. Предоставлена субсидия на финансовое обеспечение затрат при оказании коммунальных услуг населению города, связанных с погашением задолженности за потребленные топливно-энергетические ресурсы, понесенных МУП «УГХ» г. Пыть-Ях, в сумме – 79 052,4 тыс. руб.
2. Заключено Соглашение о предоставлении субсидии из бюджета Ханты-Мансийского автономного округа – Югры № 14-ОЗП-2025 от 11 февраля 2025 г., заключены муницпальные контракты на выполнение работ по капитальному ремонту 11 объектов тепло-, водоснабжения, водоотведения. Перечень объектов на 2025 год утвержден распоряжением администрации города от 18.04.2025 № 812-ра. </t>
  </si>
  <si>
    <t>В 1 полугодии 2025 года:
- 07.03.2025г. объявлен отбор получателей субсидии . Отбор признан несостоявшимся, ввиду того, что  получатель субсидии (ИП глава КФХ Колещатов В.Д.) отозвал свою заявку;
- 25.03.2025г. повторно объявлен отбор получателей субсидии. Предоставлена субсдия КФХ Колещатову В.Д. за период декабрь 2024 года - март 2025 года.
– 07.05.2025 объявлен прием заявок. Отбор признан несостоявшимся, так как на участие в отборе не подано ни одной заявки.
Существует риск невыполнения мероприятия ввиду отсутствия заявок на получение субсидии.</t>
  </si>
  <si>
    <t>Заключены муниципальные контракты с АНО «Ушастик, живи»: 
-№0187300019424000282 от 25 декабря 2024 г.,
- №0187300019425000007 и №0187300019425000008 от 18 февраля 2025 г.
Согласно условиям контрактов, расходы составляют:
1. Отлов одного животного без хозяина и его доставка в приют – 8000 рублей (1 особь).
2. Ежедневное содержание каждого животного без хозяев в приюте до момента передачи новому владельцу либо до естественной смерти – 280 рублей (сутки).
По итогам отчётного периода было поймано 82 бесхозных животных, общее количество содержащихся в приюте животных составило 274 головы.
Существует риск неисполнения мероприятия до конца года.</t>
  </si>
  <si>
    <t>Реализация мероприятия по переселению граждан из аварийного жилищного фонда в рамках адресной программы:
1. Заключено соглашение о предоставлении субсидии от 27.01.2025 №11-НА/2025.
2.  Выплачено возмещение 1 семье на приобретение жилого помещения. 
3. Планируется объявить аукционы на приобретение жилых помещений  по факту ввода жилого дома в эксплуатацию (4 квартал 2025 года).
Существует риск невыполнения мероприятия, если жилой дом фактически не будет введен в эксплуатацию.</t>
  </si>
  <si>
    <t>Заключено соглашение о предоставлении субсидии от 27.01.2025 №11-ЕС/2025 на реализацию следующих мероприятий:
1. Переселение граждан из аварийного фонда. За отчетный период произведена выплата возмещения за жилые помещения 5 семьям. Аукционы на приобретение жилых помещений будут объявлены по факту ввода жилого дома в эксплуатацию (ориентировочно 4 квартал).
Существует риск невыполнения мероприятия, если жилой дом фактически не будет введен в эксплуатацию.
2. Предоставление субсидии участникам СВО. Выдано 5 свидетельств о праве на получение субсидии. Реализовано право 2 участниками, трое в стадии приобретения жилого помещения.
3. Освобождение земельных участков. За отчетный период расселенные дома, подлежащие сносу в рамках данного мероприятия, отсутствуют.
Выполнены мероприятия:
- по приспособлению жилых помещений непригодных для проживания инвалидов; 
- по демонтажу непригодного фонда, произведен снос одного жилого дома (площадь 973,3 кв.м.).
Заключен муниципальный контракт на снос одного жилого дома площадью 738,9 кв.м., исполнение 3 кв. 2025г.</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</si>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</sst>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
    <numFmt numFmtId="165" formatCode="#,##0.0_ ;\-#,##0.0\ "/>
    <numFmt numFmtId="166" formatCode="#,##0.0"/>
    <numFmt numFmtId="167" formatCode="_-* #,##0.0\ _₽_-;\-* #,##0.0\ _₽_-;_-* &quot;-&quot;??\ _₽_-;_-@_-"/>
  </numFmts>
  <fonts count="18" x14ac:knownFonts="1">
    <font>
      <sz val="11"/>
      <color theme="1"/>
      <name val="Calibri"/>
      <family val="2"/>
      <scheme val="minor"/>
    </font>
    <font>
      <sz val="10"/>
      <color theme="1"/>
      <name val="Calibri"/>
      <family val="2"/>
      <charset val="204"/>
      <scheme val="minor"/>
    </font>
    <font>
      <b/>
      <sz val="10"/>
      <name val="Times New Roman"/>
      <family val="1"/>
      <charset val="204"/>
    </font>
    <font>
      <sz val="10"/>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sz val="11"/>
      <name val="Calibri"/>
      <family val="2"/>
      <charset val="204"/>
      <scheme val="minor"/>
    </font>
    <font>
      <sz val="11"/>
      <color indexed="8"/>
      <name val="Calibri"/>
      <family val="2"/>
      <charset val="204"/>
    </font>
    <font>
      <sz val="11"/>
      <color theme="1"/>
      <name val="Calibri"/>
      <family val="2"/>
      <scheme val="minor"/>
    </font>
    <font>
      <b/>
      <sz val="10"/>
      <color rgb="FFFF0000"/>
      <name val="Times New Roman"/>
      <family val="1"/>
      <charset val="204"/>
    </font>
    <font>
      <sz val="11"/>
      <color rgb="FFFF0000"/>
      <name val="Calibri"/>
      <family val="2"/>
      <scheme val="minor"/>
    </font>
    <font>
      <sz val="11"/>
      <name val="Calibri"/>
      <family val="2"/>
      <charset val="204"/>
      <scheme val="minor"/>
    </font>
    <font>
      <sz val="12"/>
      <color theme="1"/>
      <name val="Times New Roman"/>
      <family val="1"/>
      <charset val="204"/>
    </font>
    <font>
      <b/>
      <sz val="12"/>
      <name val="Times New Roman"/>
      <family val="1"/>
      <charset val="204"/>
    </font>
    <font>
      <sz val="12"/>
      <name val="Times New Roman"/>
      <family val="1"/>
      <charset val="204"/>
    </font>
    <font>
      <u/>
      <sz val="10"/>
      <name val="Times New Roman"/>
      <family val="1"/>
      <charset val="204"/>
    </font>
    <font>
      <i/>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s>
  <cellStyleXfs count="3">
    <xf numFmtId="0" fontId="0" fillId="0" borderId="0"/>
    <xf numFmtId="43" fontId="9" fillId="0" borderId="0" applyFont="0" applyFill="0" applyBorder="0" applyAlignment="0" applyProtection="0"/>
    <xf numFmtId="0" fontId="8" fillId="0" borderId="0"/>
  </cellStyleXfs>
  <cellXfs count="213">
    <xf numFmtId="0" fontId="0" fillId="0" borderId="0" xfId="0"/>
    <xf numFmtId="0" fontId="1" fillId="0" borderId="0" xfId="0" applyFont="1"/>
    <xf numFmtId="0" fontId="2" fillId="0" borderId="0" xfId="0" applyFont="1" applyFill="1" applyBorder="1" applyAlignment="1">
      <alignment vertical="top" wrapText="1"/>
    </xf>
    <xf numFmtId="2" fontId="2" fillId="0" borderId="0" xfId="0" applyNumberFormat="1" applyFont="1" applyFill="1" applyBorder="1" applyAlignment="1" applyProtection="1">
      <alignment vertical="top"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top" wrapText="1"/>
      <protection locked="0"/>
    </xf>
    <xf numFmtId="0" fontId="2" fillId="0" borderId="0" xfId="0" applyFont="1" applyFill="1" applyBorder="1" applyAlignment="1">
      <alignment vertical="top"/>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0" xfId="0" applyNumberFormat="1" applyFont="1" applyFill="1" applyBorder="1"/>
    <xf numFmtId="0" fontId="3" fillId="0" borderId="0" xfId="0" applyFont="1" applyFill="1" applyBorder="1" applyAlignment="1">
      <alignment vertical="top"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167" fontId="3" fillId="0" borderId="1" xfId="1"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7" fontId="3" fillId="0" borderId="8" xfId="1" applyNumberFormat="1" applyFont="1" applyFill="1" applyBorder="1" applyAlignment="1">
      <alignment horizontal="center" vertical="center" wrapText="1"/>
    </xf>
    <xf numFmtId="0" fontId="6" fillId="0" borderId="0" xfId="0" applyFont="1"/>
    <xf numFmtId="0" fontId="2" fillId="2" borderId="1" xfId="0" applyFont="1" applyFill="1" applyBorder="1" applyAlignment="1">
      <alignment horizontal="left" vertical="center" wrapText="1"/>
    </xf>
    <xf numFmtId="167" fontId="3" fillId="0" borderId="14" xfId="1" applyNumberFormat="1" applyFont="1" applyFill="1" applyBorder="1" applyAlignment="1">
      <alignment horizontal="center" vertical="center" wrapText="1"/>
    </xf>
    <xf numFmtId="167" fontId="2" fillId="0" borderId="14" xfId="1" applyNumberFormat="1" applyFont="1" applyFill="1" applyBorder="1" applyAlignment="1">
      <alignment horizontal="center" vertical="center" wrapText="1"/>
    </xf>
    <xf numFmtId="167" fontId="3" fillId="0" borderId="14"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xf numFmtId="0" fontId="3" fillId="0" borderId="14" xfId="0" applyFont="1" applyFill="1" applyBorder="1" applyAlignment="1">
      <alignment horizontal="left" vertical="center" wrapText="1"/>
    </xf>
    <xf numFmtId="0" fontId="2" fillId="0" borderId="14"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 fontId="3" fillId="0" borderId="1" xfId="0" applyNumberFormat="1" applyFont="1" applyFill="1" applyBorder="1" applyAlignment="1">
      <alignment vertical="center" wrapText="1"/>
    </xf>
    <xf numFmtId="167" fontId="3"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wrapText="1"/>
    </xf>
    <xf numFmtId="0" fontId="2" fillId="0" borderId="1" xfId="0" applyFont="1" applyFill="1" applyBorder="1" applyAlignment="1">
      <alignment horizontal="left" wrapText="1"/>
    </xf>
    <xf numFmtId="0" fontId="0" fillId="0" borderId="0" xfId="0"/>
    <xf numFmtId="0" fontId="11" fillId="0" borderId="0" xfId="0" applyFont="1"/>
    <xf numFmtId="16" fontId="2" fillId="0" borderId="1" xfId="0" applyNumberFormat="1" applyFont="1" applyFill="1" applyBorder="1" applyAlignment="1">
      <alignment horizontal="center" vertical="center" wrapText="1"/>
    </xf>
    <xf numFmtId="0" fontId="13" fillId="0" borderId="0" xfId="0" applyFont="1"/>
    <xf numFmtId="16" fontId="14" fillId="0" borderId="1" xfId="0" applyNumberFormat="1" applyFont="1" applyFill="1" applyBorder="1" applyAlignment="1">
      <alignment horizontal="center" vertical="center" wrapText="1"/>
    </xf>
    <xf numFmtId="164" fontId="14" fillId="0" borderId="1" xfId="0" applyNumberFormat="1" applyFont="1" applyFill="1" applyBorder="1" applyAlignment="1" applyProtection="1">
      <alignment horizontal="center" vertical="center" wrapText="1"/>
      <protection locked="0"/>
    </xf>
    <xf numFmtId="16" fontId="15" fillId="0" borderId="1" xfId="0" applyNumberFormat="1" applyFont="1" applyFill="1" applyBorder="1" applyAlignment="1">
      <alignment horizontal="left" vertical="center" wrapText="1"/>
    </xf>
    <xf numFmtId="165" fontId="15" fillId="0" borderId="1" xfId="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4" fillId="0" borderId="1" xfId="0" applyFont="1" applyFill="1" applyBorder="1" applyAlignment="1">
      <alignment horizontal="left" vertical="center" wrapText="1"/>
    </xf>
    <xf numFmtId="165" fontId="14"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0"/>
    <xf numFmtId="0" fontId="3" fillId="2"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7" fontId="3" fillId="0" borderId="1" xfId="1" applyNumberFormat="1" applyFont="1" applyBorder="1" applyAlignment="1">
      <alignment horizontal="center" vertical="center" wrapText="1"/>
    </xf>
    <xf numFmtId="167" fontId="3" fillId="0" borderId="1" xfId="1" applyNumberFormat="1" applyFont="1" applyFill="1" applyBorder="1" applyAlignment="1">
      <alignment vertical="center" wrapText="1"/>
    </xf>
    <xf numFmtId="167" fontId="3" fillId="0" borderId="25" xfId="1" applyNumberFormat="1" applyFont="1" applyFill="1" applyBorder="1" applyAlignment="1">
      <alignment horizontal="center" vertical="center" wrapText="1"/>
    </xf>
    <xf numFmtId="16" fontId="15" fillId="0" borderId="1" xfId="0" applyNumberFormat="1" applyFont="1" applyFill="1" applyBorder="1" applyAlignment="1">
      <alignment vertical="center" wrapText="1"/>
    </xf>
    <xf numFmtId="0" fontId="13" fillId="0" borderId="0" xfId="0" applyFont="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wrapText="1"/>
    </xf>
    <xf numFmtId="43" fontId="3" fillId="0" borderId="1" xfId="1" applyFont="1" applyFill="1" applyBorder="1" applyAlignment="1">
      <alignment horizontal="center" vertical="center" wrapText="1"/>
    </xf>
    <xf numFmtId="167" fontId="6" fillId="0" borderId="1" xfId="1" applyNumberFormat="1" applyFont="1" applyBorder="1" applyAlignment="1">
      <alignment horizontal="center" vertical="top" wrapText="1"/>
    </xf>
    <xf numFmtId="167" fontId="6" fillId="0" borderId="1" xfId="1" applyNumberFormat="1" applyFont="1" applyFill="1" applyBorder="1" applyAlignment="1">
      <alignment horizontal="center" vertical="top" wrapText="1"/>
    </xf>
    <xf numFmtId="167" fontId="6" fillId="0" borderId="1" xfId="1" applyNumberFormat="1" applyFont="1" applyFill="1" applyBorder="1" applyAlignment="1">
      <alignment horizontal="center" vertical="center" wrapText="1"/>
    </xf>
    <xf numFmtId="0" fontId="6" fillId="0" borderId="0" xfId="0" applyFont="1" applyAlignment="1">
      <alignment wrapText="1"/>
    </xf>
    <xf numFmtId="165" fontId="15" fillId="2" borderId="1" xfId="1" applyNumberFormat="1" applyFont="1" applyFill="1" applyBorder="1" applyAlignment="1">
      <alignment horizontal="center" vertical="center" wrapText="1"/>
    </xf>
    <xf numFmtId="165" fontId="14" fillId="2" borderId="1" xfId="1"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2" fontId="15" fillId="2" borderId="1" xfId="0" applyNumberFormat="1"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2" fontId="14" fillId="0" borderId="1" xfId="0" applyNumberFormat="1" applyFont="1" applyFill="1" applyBorder="1" applyAlignment="1" applyProtection="1">
      <alignment horizontal="center" vertical="center" wrapText="1"/>
      <protection locked="0"/>
    </xf>
    <xf numFmtId="16" fontId="14" fillId="0" borderId="1" xfId="0" applyNumberFormat="1"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0" fillId="0" borderId="0" xfId="0"/>
    <xf numFmtId="0" fontId="10"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16" fontId="3" fillId="0" borderId="2" xfId="0" applyNumberFormat="1" applyFont="1" applyFill="1" applyBorder="1" applyAlignment="1">
      <alignment horizontal="left" vertical="center" wrapText="1"/>
    </xf>
    <xf numFmtId="16" fontId="3" fillId="0" borderId="4" xfId="0" applyNumberFormat="1" applyFont="1" applyFill="1" applyBorder="1" applyAlignment="1">
      <alignment horizontal="left" vertical="center" wrapText="1"/>
    </xf>
    <xf numFmtId="16" fontId="3" fillId="0" borderId="6"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6" fontId="3" fillId="0" borderId="8" xfId="0" applyNumberFormat="1" applyFont="1" applyFill="1" applyBorder="1" applyAlignment="1">
      <alignment horizontal="left" vertical="center" wrapText="1"/>
    </xf>
    <xf numFmtId="16" fontId="3" fillId="0" borderId="9" xfId="0" applyNumberFormat="1" applyFont="1" applyFill="1" applyBorder="1" applyAlignment="1">
      <alignment horizontal="left" vertical="center" wrapText="1"/>
    </xf>
    <xf numFmtId="16" fontId="3" fillId="0" borderId="10"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center" vertical="center" wrapText="1"/>
    </xf>
    <xf numFmtId="16" fontId="3" fillId="0" borderId="8" xfId="0" applyNumberFormat="1" applyFont="1" applyFill="1" applyBorder="1" applyAlignment="1">
      <alignment horizontal="center" vertical="center" wrapText="1"/>
    </xf>
    <xf numFmtId="16" fontId="3" fillId="0" borderId="9" xfId="0" applyNumberFormat="1" applyFont="1" applyFill="1" applyBorder="1" applyAlignment="1">
      <alignment horizontal="center" vertical="center" wrapText="1"/>
    </xf>
    <xf numFmtId="16" fontId="3" fillId="0" borderId="10" xfId="0" applyNumberFormat="1"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5" fillId="0" borderId="1" xfId="0" applyFont="1" applyFill="1" applyBorder="1" applyAlignment="1">
      <alignment horizontal="left" wrapText="1"/>
    </xf>
    <xf numFmtId="49" fontId="3" fillId="0" borderId="1" xfId="0" applyNumberFormat="1"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2" fontId="3" fillId="0" borderId="1" xfId="0" applyNumberFormat="1" applyFont="1" applyFill="1" applyBorder="1" applyAlignment="1">
      <alignment horizontal="left" vertical="center" wrapText="1"/>
    </xf>
    <xf numFmtId="0" fontId="6"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2"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16" fontId="2" fillId="0" borderId="14"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16" fontId="3" fillId="0" borderId="14" xfId="0" applyNumberFormat="1" applyFont="1" applyFill="1" applyBorder="1" applyAlignment="1">
      <alignment horizontal="center" vertical="center" wrapText="1"/>
    </xf>
    <xf numFmtId="16" fontId="3" fillId="0" borderId="14"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0" fillId="0" borderId="14" xfId="0" applyBorder="1" applyAlignment="1">
      <alignment horizontal="center" vertical="center" wrapText="1"/>
    </xf>
    <xf numFmtId="0" fontId="3" fillId="0" borderId="14" xfId="0" applyFont="1" applyFill="1" applyBorder="1" applyAlignment="1">
      <alignment horizontal="left" vertical="center" wrapText="1"/>
    </xf>
    <xf numFmtId="0" fontId="0" fillId="0" borderId="14" xfId="0" applyBorder="1" applyAlignment="1">
      <alignment horizontal="left" vertical="center" wrapText="1"/>
    </xf>
    <xf numFmtId="0" fontId="6" fillId="0" borderId="14" xfId="0" applyFont="1" applyBorder="1" applyAlignment="1">
      <alignment horizontal="center" vertical="center" wrapText="1"/>
    </xf>
    <xf numFmtId="0" fontId="6" fillId="0" borderId="14" xfId="0" applyFont="1" applyBorder="1" applyAlignment="1">
      <alignment horizontal="left" vertical="center" wrapText="1"/>
    </xf>
    <xf numFmtId="49" fontId="3" fillId="0" borderId="14" xfId="0" applyNumberFormat="1" applyFont="1" applyFill="1" applyBorder="1" applyAlignment="1">
      <alignment horizontal="center" vertical="center" wrapText="1"/>
    </xf>
    <xf numFmtId="2" fontId="6" fillId="0" borderId="8" xfId="0" applyNumberFormat="1" applyFont="1" applyFill="1" applyBorder="1" applyAlignment="1">
      <alignment horizontal="left" vertical="center" wrapText="1"/>
    </xf>
    <xf numFmtId="2" fontId="6" fillId="0" borderId="9" xfId="0" applyNumberFormat="1" applyFont="1" applyFill="1" applyBorder="1" applyAlignment="1">
      <alignment horizontal="left" vertical="center" wrapText="1"/>
    </xf>
    <xf numFmtId="2" fontId="6" fillId="0" borderId="10" xfId="0" applyNumberFormat="1" applyFont="1" applyFill="1" applyBorder="1" applyAlignment="1">
      <alignment horizontal="left" vertical="center" wrapText="1"/>
    </xf>
    <xf numFmtId="2" fontId="3" fillId="0" borderId="8" xfId="0" applyNumberFormat="1" applyFont="1" applyFill="1" applyBorder="1" applyAlignment="1">
      <alignment horizontal="left" vertical="center" wrapText="1"/>
    </xf>
    <xf numFmtId="2" fontId="3" fillId="0" borderId="9" xfId="0" applyNumberFormat="1" applyFont="1" applyFill="1" applyBorder="1" applyAlignment="1">
      <alignment horizontal="left" vertical="center" wrapText="1"/>
    </xf>
    <xf numFmtId="2" fontId="3" fillId="0" borderId="10" xfId="0" applyNumberFormat="1" applyFont="1" applyFill="1" applyBorder="1" applyAlignment="1">
      <alignment horizontal="left" vertical="center" wrapText="1"/>
    </xf>
    <xf numFmtId="0" fontId="6" fillId="0" borderId="1" xfId="0" applyFont="1" applyBorder="1" applyAlignment="1">
      <alignment horizontal="center" vertical="center" wrapText="1"/>
    </xf>
    <xf numFmtId="0" fontId="0" fillId="0" borderId="1" xfId="0"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10" xfId="0" applyFont="1" applyFill="1" applyBorder="1" applyAlignment="1">
      <alignment horizontal="left" vertical="center" wrapText="1"/>
    </xf>
    <xf numFmtId="49" fontId="6"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167" fontId="3" fillId="0" borderId="17" xfId="1" applyNumberFormat="1" applyFont="1" applyFill="1" applyBorder="1" applyAlignment="1">
      <alignment horizontal="center" vertical="center" wrapText="1"/>
    </xf>
    <xf numFmtId="167" fontId="3" fillId="0" borderId="18" xfId="1" applyNumberFormat="1" applyFont="1" applyFill="1" applyBorder="1" applyAlignment="1">
      <alignment horizontal="center" vertical="center" wrapText="1"/>
    </xf>
    <xf numFmtId="167" fontId="3" fillId="0" borderId="19"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16" fontId="3"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3" fillId="3" borderId="1" xfId="0" applyFont="1" applyFill="1" applyBorder="1" applyAlignment="1">
      <alignment horizontal="left" vertical="center" wrapText="1"/>
    </xf>
  </cellXfs>
  <cellStyles count="3">
    <cellStyle name="Обычный" xfId="0" builtinId="0"/>
    <cellStyle name="Обычный_РО за 2014 год 2" xfId="2"/>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
  <sheetViews>
    <sheetView tabSelected="1" zoomScaleNormal="100" workbookViewId="0">
      <selection activeCell="E21" sqref="E21"/>
    </sheetView>
  </sheetViews>
  <sheetFormatPr defaultRowHeight="12.75" x14ac:dyDescent="0.2"/>
  <cols>
    <col min="1" max="1" width="23.7109375" style="1" customWidth="1"/>
    <col min="2" max="2" width="0.140625" style="1" hidden="1" customWidth="1"/>
    <col min="3" max="3" width="20.140625" style="1" customWidth="1"/>
    <col min="4" max="4" width="18.140625" style="1" customWidth="1"/>
    <col min="5" max="5" width="14.7109375" style="1" customWidth="1"/>
    <col min="6" max="7" width="13.7109375" style="1" customWidth="1"/>
    <col min="8" max="8" width="40.42578125" style="1" customWidth="1"/>
    <col min="9" max="9" width="42.42578125" style="1" customWidth="1"/>
    <col min="10" max="16384" width="9.140625" style="1"/>
  </cols>
  <sheetData>
    <row r="1" spans="1:13" ht="15.75" x14ac:dyDescent="0.25">
      <c r="A1" s="44"/>
      <c r="B1" s="44"/>
      <c r="C1" s="44"/>
      <c r="D1" s="44"/>
      <c r="E1" s="44"/>
      <c r="F1" s="44"/>
      <c r="G1" s="44"/>
      <c r="H1" s="44"/>
      <c r="I1" s="62" t="s">
        <v>290</v>
      </c>
    </row>
    <row r="2" spans="1:13" ht="12.75" customHeight="1" x14ac:dyDescent="0.2">
      <c r="A2" s="93"/>
      <c r="B2" s="93"/>
      <c r="C2" s="93" t="s">
        <v>1</v>
      </c>
      <c r="D2" s="94" t="s">
        <v>245</v>
      </c>
      <c r="E2" s="95"/>
      <c r="F2" s="95"/>
      <c r="G2" s="96"/>
      <c r="H2" s="90" t="s">
        <v>2</v>
      </c>
      <c r="I2" s="92" t="s">
        <v>3</v>
      </c>
      <c r="J2" s="2"/>
      <c r="K2" s="2"/>
      <c r="L2" s="2"/>
      <c r="M2" s="3"/>
    </row>
    <row r="3" spans="1:13" ht="63" x14ac:dyDescent="0.2">
      <c r="A3" s="93"/>
      <c r="B3" s="93"/>
      <c r="C3" s="93"/>
      <c r="D3" s="45" t="s">
        <v>63</v>
      </c>
      <c r="E3" s="46" t="s">
        <v>65</v>
      </c>
      <c r="F3" s="46" t="s">
        <v>4</v>
      </c>
      <c r="G3" s="46" t="s">
        <v>5</v>
      </c>
      <c r="H3" s="91"/>
      <c r="I3" s="92"/>
      <c r="J3" s="5"/>
      <c r="K3" s="5"/>
      <c r="L3" s="6"/>
      <c r="M3" s="3"/>
    </row>
    <row r="4" spans="1:13" ht="39.950000000000003" customHeight="1" x14ac:dyDescent="0.2">
      <c r="A4" s="84" t="s">
        <v>6</v>
      </c>
      <c r="B4" s="85"/>
      <c r="C4" s="61" t="s">
        <v>7</v>
      </c>
      <c r="D4" s="48">
        <f>'Разв. образ.'!D3+'Соц. и дем. раз.'!D3+'Культ. простр.'!D3+'Разв. физ. кул.'!D3+'Поддер. занят.'!D3+'Разв. агропром.'!D3+'Жилищ. сфер.'!D3+ЖКК!D3+'Проф. правонар.'!D3+'Укрепл. межнац.'!D3+'Безоп. жизн.'!D3+'Эколог. без.'!D3+'Разв. эконом.'!D3+'Цифр. разв.'!D3+'Совр. трансп.'!D3+'Управ. мун. фин.'!D3+'Разв. гражд. общ.'!D3+'Управ. муниц. имущ.'!D3+'Муниц. служ.'!D3+'Содер. гор. тер.'!D3+'Устойч. разв. КМНС'!D3</f>
        <v>139902.6</v>
      </c>
      <c r="E4" s="48">
        <f>'Разв. образ.'!E3+'Соц. и дем. раз.'!E3+'Культ. простр.'!E3+'Разв. физ. кул.'!E3+'Поддер. занят.'!E3+'Разв. агропром.'!E3+'Жилищ. сфер.'!E3+ЖКК!E3+'Проф. правонар.'!E3+'Укрепл. межнац.'!E3+'Безоп. жизн.'!E3+'Эколог. без.'!E3+'Разв. эконом.'!E3+'Цифр. разв.'!E3+'Совр. трансп.'!E3+'Управ. мун. фин.'!E3+'Разв. гражд. общ.'!E3+'Управ. муниц. имущ.'!E3+'Муниц. служ.'!E3+'Содер. гор. тер.'!E3+'Устойч. разв. КМНС'!E3</f>
        <v>100826.90000000001</v>
      </c>
      <c r="F4" s="48">
        <f>'Разв. образ.'!F3+'Соц. и дем. раз.'!F3+'Культ. простр.'!F3+'Разв. физ. кул.'!F3+'Поддер. занят.'!F3+'Разв. агропром.'!F3+'Жилищ. сфер.'!F3+ЖКК!F3+'Проф. правонар.'!F3+'Укрепл. межнац.'!F3+'Безоп. жизн.'!F3+'Эколог. без.'!F3+'Разв. эконом.'!F3+'Цифр. разв.'!F3+'Совр. трансп.'!F3+'Управ. мун. фин.'!F3+'Разв. гражд. общ.'!F3+'Управ. муниц. имущ.'!F3+'Муниц. служ.'!F3+'Содер. гор. тер.'!F3+'Устойч. разв. КМНС'!F3</f>
        <v>43481.2</v>
      </c>
      <c r="G4" s="48">
        <f>F4/E4*100</f>
        <v>43.1246026605995</v>
      </c>
      <c r="H4" s="82" t="s">
        <v>281</v>
      </c>
      <c r="I4" s="83" t="s">
        <v>282</v>
      </c>
      <c r="J4" s="9"/>
      <c r="K4" s="9"/>
      <c r="L4" s="10"/>
      <c r="M4" s="10"/>
    </row>
    <row r="5" spans="1:13" ht="39.950000000000003" customHeight="1" x14ac:dyDescent="0.2">
      <c r="A5" s="86"/>
      <c r="B5" s="87"/>
      <c r="C5" s="47" t="s">
        <v>96</v>
      </c>
      <c r="D5" s="48">
        <f>'Разв. образ.'!D4+'Соц. и дем. раз.'!D4+'Культ. простр.'!D4+'Разв. физ. кул.'!D4+'Поддер. занят.'!D4+'Разв. агропром.'!D4+'Жилищ. сфер.'!D4+ЖКК!D4+'Проф. правонар.'!D4+'Укрепл. межнац.'!D4+'Безоп. жизн.'!D4+'Эколог. без.'!D4+'Разв. эконом.'!D4+'Цифр. разв.'!D4+'Совр. трансп.'!D4+'Управ. мун. фин.'!D4+'Разв. гражд. общ.'!D4+'Управ. муниц. имущ.'!D4+'Муниц. служ.'!D4+'Содер. гор. тер.'!D4+'Устойч. разв. КМНС'!D4</f>
        <v>2459354.6</v>
      </c>
      <c r="E5" s="48">
        <f>'Разв. образ.'!E4+'Соц. и дем. раз.'!E4+'Культ. простр.'!E4+'Разв. физ. кул.'!E4+'Поддер. занят.'!E4+'Разв. агропром.'!E4+'Жилищ. сфер.'!E4+ЖКК!E4+'Проф. правонар.'!E4+'Укрепл. межнац.'!E4+'Безоп. жизн.'!E4+'Эколог. без.'!E4+'Разв. эконом.'!E4+'Цифр. разв.'!E4+'Совр. трансп.'!E4+'Управ. мун. фин.'!E4+'Разв. гражд. общ.'!E4+'Управ. муниц. имущ.'!E4+'Муниц. служ.'!E4+'Содер. гор. тер.'!E4+'Устойч. разв. КМНС'!E4</f>
        <v>2591958.7000000002</v>
      </c>
      <c r="F5" s="79">
        <f>'Разв. образ.'!F4+'Соц. и дем. раз.'!F4+'Культ. простр.'!F4+'Разв. физ. кул.'!F4+'Поддер. занят.'!F4+'Разв. агропром.'!F4+'Жилищ. сфер.'!F4+ЖКК!F4+'Проф. правонар.'!F4+'Укрепл. межнац.'!F4+'Безоп. жизн.'!F4+'Эколог. без.'!F4+'Разв. эконом.'!F4+'Цифр. разв.'!F4+'Совр. трансп.'!F4+'Управ. мун. фин.'!F4+'Разв. гражд. общ.'!F4+'Управ. муниц. имущ.'!F4+'Муниц. служ.'!F4+'Содер. гор. тер.'!F4+'Устойч. разв. КМНС'!F4</f>
        <v>1175191.45</v>
      </c>
      <c r="G5" s="48">
        <f>F5/E5*100</f>
        <v>45.339898741442127</v>
      </c>
      <c r="H5" s="82"/>
      <c r="I5" s="83"/>
      <c r="J5" s="9"/>
      <c r="K5" s="9"/>
      <c r="L5" s="10"/>
      <c r="M5" s="10"/>
    </row>
    <row r="6" spans="1:13" ht="39.950000000000003" customHeight="1" x14ac:dyDescent="0.2">
      <c r="A6" s="86"/>
      <c r="B6" s="87"/>
      <c r="C6" s="47" t="s">
        <v>90</v>
      </c>
      <c r="D6" s="79">
        <f>'Разв. образ.'!D5+'Соц. и дем. раз.'!D5+'Культ. простр.'!D5+'Разв. физ. кул.'!D5+'Поддер. занят.'!D5+'Разв. агропром.'!D5+'Жилищ. сфер.'!D5+ЖКК!D5+'Проф. правонар.'!D5+'Укрепл. межнац.'!D5+'Безоп. жизн.'!D5+'Эколог. без.'!D5+'Разв. эконом.'!D5+'Цифр. разв.'!D5+'Совр. трансп.'!D5+'Управ. мун. фин.'!D5+'Разв. гражд. общ.'!D5+'Управ. муниц. имущ.'!D5+'Муниц. служ.'!D5+'Содер. гор. тер.'!D5+'Устойч. разв. КМНС'!D5</f>
        <v>2864323.4</v>
      </c>
      <c r="E6" s="79">
        <f>'Разв. образ.'!E5+'Соц. и дем. раз.'!E5+'Культ. простр.'!E5+'Разв. физ. кул.'!E5+'Поддер. занят.'!E5+'Разв. агропром.'!E5+'Жилищ. сфер.'!E5+ЖКК!E5+'Проф. правонар.'!E5+'Укрепл. межнац.'!E5+'Безоп. жизн.'!E5+'Эколог. без.'!E5+'Разв. эконом.'!E5+'Цифр. разв.'!E5+'Совр. трансп.'!E5+'Управ. мун. фин.'!E5+'Разв. гражд. общ.'!E5+'Управ. муниц. имущ.'!E5+'Муниц. служ.'!E5+'Содер. гор. тер.'!E5+'Устойч. разв. КМНС'!E5</f>
        <v>3039910.79</v>
      </c>
      <c r="F6" s="79">
        <f>'Разв. образ.'!F5+'Соц. и дем. раз.'!F5+'Культ. простр.'!F5+'Разв. физ. кул.'!F5+'Поддер. занят.'!F5+'Разв. агропром.'!F5+'Жилищ. сфер.'!F5+ЖКК!F5+'Проф. правонар.'!F5+'Укрепл. межнац.'!F5+'Безоп. жизн.'!F5+'Эколог. без.'!F5+'Разв. эконом.'!F5+'Цифр. разв.'!F5+'Совр. трансп.'!F5+'Управ. мун. фин.'!F5+'Разв. гражд. общ.'!F5+'Управ. муниц. имущ.'!F5+'Муниц. служ.'!F5+'Содер. гор. тер.'!F5+'Устойч. разв. КМНС'!F5</f>
        <v>1276254.5799999998</v>
      </c>
      <c r="G6" s="48">
        <f>F6/E6*100</f>
        <v>41.983290568865669</v>
      </c>
      <c r="H6" s="82"/>
      <c r="I6" s="83"/>
      <c r="J6" s="9"/>
      <c r="K6" s="9"/>
      <c r="L6" s="10"/>
      <c r="M6" s="10"/>
    </row>
    <row r="7" spans="1:13" ht="39.950000000000003" customHeight="1" x14ac:dyDescent="0.2">
      <c r="A7" s="86"/>
      <c r="B7" s="87"/>
      <c r="C7" s="49" t="s">
        <v>91</v>
      </c>
      <c r="D7" s="48">
        <f>'Разв. образ.'!D6+'Соц. и дем. раз.'!D6+'Культ. простр.'!D6+'Разв. физ. кул.'!D6+'Поддер. занят.'!D6+'Разв. агропром.'!D6+'Жилищ. сфер.'!D6+ЖКК!D6+'Проф. правонар.'!D6+'Укрепл. межнац.'!D6+'Безоп. жизн.'!D6+'Эколог. без.'!D6+'Разв. эконом.'!D6+'Цифр. разв.'!D6+'Совр. трансп.'!D6+'Управ. мун. фин.'!D6+'Разв. гражд. общ.'!D6+'Управ. муниц. имущ.'!D6+'Муниц. служ.'!D6+'Содер. гор. тер.'!D6+'Устойч. разв. КМНС'!D6</f>
        <v>99305.9</v>
      </c>
      <c r="E7" s="48">
        <f>'Разв. образ.'!E6+'Соц. и дем. раз.'!E6+'Культ. простр.'!E6+'Разв. физ. кул.'!E6+'Поддер. занят.'!E6+'Разв. агропром.'!E6+'Жилищ. сфер.'!E6+ЖКК!E6+'Проф. правонар.'!E6+'Укрепл. межнац.'!E6+'Безоп. жизн.'!E6+'Эколог. без.'!E6+'Разв. эконом.'!E6+'Цифр. разв.'!E6+'Совр. трансп.'!E6+'Управ. мун. фин.'!E6+'Разв. гражд. общ.'!E6+'Управ. муниц. имущ.'!E6+'Муниц. служ.'!E6+'Содер. гор. тер.'!E6+'Устойч. разв. КМНС'!E6</f>
        <v>0</v>
      </c>
      <c r="F7" s="79">
        <f>'Разв. образ.'!F6+'Соц. и дем. раз.'!F6+'Культ. простр.'!F6+'Разв. физ. кул.'!F6+'Поддер. занят.'!F6+'Разв. агропром.'!F6+'Жилищ. сфер.'!F6+ЖКК!F6+'Проф. правонар.'!F6+'Укрепл. межнац.'!F6+'Безоп. жизн.'!F6+'Эколог. без.'!F6+'Разв. эконом.'!F6+'Цифр. разв.'!F6+'Совр. трансп.'!F6+'Управ. мун. фин.'!F6+'Разв. гражд. общ.'!F6+'Управ. муниц. имущ.'!F6+'Муниц. служ.'!F6+'Содер. гор. тер.'!F6+'Устойч. разв. КМНС'!F6</f>
        <v>64247.1</v>
      </c>
      <c r="G7" s="48">
        <f>F7/D7*100</f>
        <v>64.696156018927383</v>
      </c>
      <c r="H7" s="82"/>
      <c r="I7" s="83"/>
      <c r="J7" s="9"/>
      <c r="K7" s="9"/>
      <c r="L7" s="10"/>
      <c r="M7" s="10"/>
    </row>
    <row r="8" spans="1:13" ht="39.950000000000003" customHeight="1" x14ac:dyDescent="0.2">
      <c r="A8" s="88"/>
      <c r="B8" s="89"/>
      <c r="C8" s="50" t="s">
        <v>11</v>
      </c>
      <c r="D8" s="51">
        <f>SUM(D4:D6)</f>
        <v>5463580.5999999996</v>
      </c>
      <c r="E8" s="51">
        <f t="shared" ref="E8:F8" si="0">SUM(E4:E6)</f>
        <v>5732696.3900000006</v>
      </c>
      <c r="F8" s="80">
        <f t="shared" si="0"/>
        <v>2494927.2299999995</v>
      </c>
      <c r="G8" s="51">
        <f>F8/E8*100</f>
        <v>43.521007572494156</v>
      </c>
      <c r="H8" s="82"/>
      <c r="I8" s="83"/>
    </row>
  </sheetData>
  <mergeCells count="8">
    <mergeCell ref="H4:H8"/>
    <mergeCell ref="I4:I8"/>
    <mergeCell ref="A4:B8"/>
    <mergeCell ref="H2:H3"/>
    <mergeCell ref="I2:I3"/>
    <mergeCell ref="A2:B3"/>
    <mergeCell ref="C2:C3"/>
    <mergeCell ref="D2:G2"/>
  </mergeCells>
  <pageMargins left="1.1811023622047245" right="0.39370078740157483" top="0.78740157480314965" bottom="0.78740157480314965" header="0" footer="0"/>
  <pageSetup paperSize="9" scale="68" firstPageNumber="434" fitToHeight="0" orientation="landscape" useFirstPageNumber="1" r:id="rId1"/>
  <headerFooter alignWithMargins="0">
    <oddHeader>&amp;R1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zoomScaleNormal="100" workbookViewId="0">
      <selection activeCell="I4" sqref="I4"/>
    </sheetView>
  </sheetViews>
  <sheetFormatPr defaultRowHeight="15" x14ac:dyDescent="0.25"/>
  <cols>
    <col min="1" max="1" width="5.42578125" bestFit="1" customWidth="1"/>
    <col min="2" max="2" width="37.42578125" customWidth="1"/>
    <col min="3" max="3" width="19.42578125" customWidth="1"/>
    <col min="4" max="4" width="15.7109375" style="41" bestFit="1" customWidth="1"/>
    <col min="5" max="7" width="12.85546875" customWidth="1"/>
    <col min="8" max="8" width="72.140625" style="42" customWidth="1"/>
    <col min="9" max="9" width="16.28515625" customWidth="1"/>
  </cols>
  <sheetData>
    <row r="1" spans="1:8"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12</v>
      </c>
      <c r="B3" s="105" t="s">
        <v>13</v>
      </c>
      <c r="C3" s="57" t="s">
        <v>7</v>
      </c>
      <c r="D3" s="13">
        <f>D8+D13+D18+D23+D28+D33+D38</f>
        <v>86611</v>
      </c>
      <c r="E3" s="13">
        <f t="shared" ref="E3:F3" si="0">E8+E13+E18+E23+E28+E33+E38</f>
        <v>86611</v>
      </c>
      <c r="F3" s="13">
        <f t="shared" si="0"/>
        <v>40198</v>
      </c>
      <c r="G3" s="13">
        <f t="shared" ref="G3:G42" si="1">F3/E3*100</f>
        <v>46.412118553070627</v>
      </c>
      <c r="H3" s="104"/>
    </row>
    <row r="4" spans="1:8" ht="25.5" x14ac:dyDescent="0.25">
      <c r="A4" s="98"/>
      <c r="B4" s="105">
        <v>0</v>
      </c>
      <c r="C4" s="57" t="s">
        <v>96</v>
      </c>
      <c r="D4" s="13">
        <f t="shared" ref="D4:F6" si="2">D9+D14+D19+D24+D29+D34+D39</f>
        <v>1864810.9</v>
      </c>
      <c r="E4" s="13">
        <f t="shared" si="2"/>
        <v>1865336.2</v>
      </c>
      <c r="F4" s="13">
        <f t="shared" si="2"/>
        <v>1064623.8</v>
      </c>
      <c r="G4" s="13">
        <f t="shared" si="1"/>
        <v>57.074097420079021</v>
      </c>
      <c r="H4" s="104"/>
    </row>
    <row r="5" spans="1:8" x14ac:dyDescent="0.25">
      <c r="A5" s="98"/>
      <c r="B5" s="105">
        <v>0</v>
      </c>
      <c r="C5" s="57" t="s">
        <v>90</v>
      </c>
      <c r="D5" s="13">
        <f t="shared" si="2"/>
        <v>497267.20000000001</v>
      </c>
      <c r="E5" s="13">
        <f t="shared" si="2"/>
        <v>497399.5</v>
      </c>
      <c r="F5" s="13">
        <f t="shared" si="2"/>
        <v>225066.15</v>
      </c>
      <c r="G5" s="13">
        <f t="shared" si="1"/>
        <v>45.248567801133696</v>
      </c>
      <c r="H5" s="104"/>
    </row>
    <row r="6" spans="1:8" ht="25.5" x14ac:dyDescent="0.25">
      <c r="A6" s="98"/>
      <c r="B6" s="105"/>
      <c r="C6" s="52" t="s">
        <v>91</v>
      </c>
      <c r="D6" s="13">
        <f t="shared" si="2"/>
        <v>82657</v>
      </c>
      <c r="E6" s="13">
        <f t="shared" si="2"/>
        <v>0</v>
      </c>
      <c r="F6" s="13">
        <f t="shared" si="2"/>
        <v>47335.6</v>
      </c>
      <c r="G6" s="13">
        <f>F6/D6*100</f>
        <v>57.267503054792698</v>
      </c>
      <c r="H6" s="104"/>
    </row>
    <row r="7" spans="1:8" x14ac:dyDescent="0.25">
      <c r="A7" s="98"/>
      <c r="B7" s="105"/>
      <c r="C7" s="30" t="s">
        <v>11</v>
      </c>
      <c r="D7" s="14">
        <f>SUM(D3:D6)</f>
        <v>2531346.1</v>
      </c>
      <c r="E7" s="14">
        <f>SUM(E3:E5)</f>
        <v>2449346.7000000002</v>
      </c>
      <c r="F7" s="14">
        <f>SUM(F3:F5)</f>
        <v>1329887.95</v>
      </c>
      <c r="G7" s="14">
        <f t="shared" si="1"/>
        <v>54.295618909319778</v>
      </c>
      <c r="H7" s="104"/>
    </row>
    <row r="8" spans="1:8" s="54" customFormat="1" ht="30" customHeight="1" x14ac:dyDescent="0.25">
      <c r="A8" s="106" t="s">
        <v>12</v>
      </c>
      <c r="B8" s="110" t="s">
        <v>66</v>
      </c>
      <c r="C8" s="35" t="s">
        <v>7</v>
      </c>
      <c r="D8" s="58">
        <v>71389.3</v>
      </c>
      <c r="E8" s="58">
        <v>71389.3</v>
      </c>
      <c r="F8" s="58">
        <v>33384.400000000001</v>
      </c>
      <c r="G8" s="13">
        <f t="shared" si="1"/>
        <v>46.763870776152729</v>
      </c>
      <c r="H8" s="107" t="s">
        <v>271</v>
      </c>
    </row>
    <row r="9" spans="1:8" s="54" customFormat="1" ht="25.5" x14ac:dyDescent="0.25">
      <c r="A9" s="106"/>
      <c r="B9" s="110"/>
      <c r="C9" s="57" t="s">
        <v>96</v>
      </c>
      <c r="D9" s="58">
        <v>713.9</v>
      </c>
      <c r="E9" s="58">
        <v>713.9</v>
      </c>
      <c r="F9" s="58">
        <v>401.7</v>
      </c>
      <c r="G9" s="13">
        <f t="shared" si="1"/>
        <v>56.26838492786105</v>
      </c>
      <c r="H9" s="108"/>
    </row>
    <row r="10" spans="1:8" s="54" customFormat="1" ht="30" customHeight="1" x14ac:dyDescent="0.25">
      <c r="A10" s="106"/>
      <c r="B10" s="110"/>
      <c r="C10" s="57" t="s">
        <v>90</v>
      </c>
      <c r="D10" s="58">
        <v>11.8</v>
      </c>
      <c r="E10" s="58">
        <v>11.8</v>
      </c>
      <c r="F10" s="58">
        <v>6.6</v>
      </c>
      <c r="G10" s="13">
        <f t="shared" si="1"/>
        <v>55.932203389830505</v>
      </c>
      <c r="H10" s="108"/>
    </row>
    <row r="11" spans="1:8" s="54" customFormat="1" ht="25.5" x14ac:dyDescent="0.25">
      <c r="A11" s="106"/>
      <c r="B11" s="110"/>
      <c r="C11" s="52" t="s">
        <v>91</v>
      </c>
      <c r="D11" s="58">
        <v>0</v>
      </c>
      <c r="E11" s="58">
        <v>0</v>
      </c>
      <c r="F11" s="58">
        <v>0</v>
      </c>
      <c r="G11" s="13">
        <v>0</v>
      </c>
      <c r="H11" s="108"/>
    </row>
    <row r="12" spans="1:8" s="54" customFormat="1" ht="30" customHeight="1" x14ac:dyDescent="0.25">
      <c r="A12" s="106"/>
      <c r="B12" s="110"/>
      <c r="C12" s="53" t="s">
        <v>11</v>
      </c>
      <c r="D12" s="58">
        <f>SUM(D8:D11)</f>
        <v>72115</v>
      </c>
      <c r="E12" s="58">
        <f t="shared" ref="E12:F12" si="3">SUM(E8:E11)</f>
        <v>72115</v>
      </c>
      <c r="F12" s="58">
        <f t="shared" si="3"/>
        <v>33792.699999999997</v>
      </c>
      <c r="G12" s="13">
        <f t="shared" si="1"/>
        <v>46.859460583789776</v>
      </c>
      <c r="H12" s="109"/>
    </row>
    <row r="13" spans="1:8" s="54" customFormat="1" hidden="1" x14ac:dyDescent="0.25">
      <c r="A13" s="106" t="s">
        <v>15</v>
      </c>
      <c r="B13" s="110" t="s">
        <v>67</v>
      </c>
      <c r="C13" s="35" t="s">
        <v>7</v>
      </c>
      <c r="D13" s="58"/>
      <c r="E13" s="58"/>
      <c r="F13" s="58"/>
      <c r="G13" s="13" t="e">
        <f t="shared" si="1"/>
        <v>#DIV/0!</v>
      </c>
      <c r="H13" s="114"/>
    </row>
    <row r="14" spans="1:8" s="54" customFormat="1" ht="25.5" hidden="1" x14ac:dyDescent="0.25">
      <c r="A14" s="106"/>
      <c r="B14" s="110"/>
      <c r="C14" s="57" t="s">
        <v>96</v>
      </c>
      <c r="D14" s="58"/>
      <c r="E14" s="58"/>
      <c r="F14" s="58"/>
      <c r="G14" s="13" t="e">
        <f t="shared" si="1"/>
        <v>#DIV/0!</v>
      </c>
      <c r="H14" s="115"/>
    </row>
    <row r="15" spans="1:8" s="54" customFormat="1" hidden="1" x14ac:dyDescent="0.25">
      <c r="A15" s="106"/>
      <c r="B15" s="110"/>
      <c r="C15" s="57" t="s">
        <v>90</v>
      </c>
      <c r="D15" s="58"/>
      <c r="E15" s="58"/>
      <c r="F15" s="58"/>
      <c r="G15" s="13" t="e">
        <f t="shared" si="1"/>
        <v>#DIV/0!</v>
      </c>
      <c r="H15" s="115"/>
    </row>
    <row r="16" spans="1:8" s="54" customFormat="1" ht="25.5" hidden="1" x14ac:dyDescent="0.25">
      <c r="A16" s="106"/>
      <c r="B16" s="110"/>
      <c r="C16" s="52" t="s">
        <v>91</v>
      </c>
      <c r="D16" s="58"/>
      <c r="E16" s="58"/>
      <c r="F16" s="58"/>
      <c r="G16" s="13" t="e">
        <f t="shared" si="1"/>
        <v>#DIV/0!</v>
      </c>
      <c r="H16" s="115"/>
    </row>
    <row r="17" spans="1:11" s="54" customFormat="1" hidden="1" x14ac:dyDescent="0.25">
      <c r="A17" s="106"/>
      <c r="B17" s="110"/>
      <c r="C17" s="53" t="s">
        <v>11</v>
      </c>
      <c r="D17" s="58"/>
      <c r="E17" s="58"/>
      <c r="F17" s="58"/>
      <c r="G17" s="13" t="e">
        <f t="shared" si="1"/>
        <v>#DIV/0!</v>
      </c>
      <c r="H17" s="116"/>
    </row>
    <row r="18" spans="1:11" ht="47.1" customHeight="1" x14ac:dyDescent="0.25">
      <c r="A18" s="106" t="s">
        <v>17</v>
      </c>
      <c r="B18" s="110" t="s">
        <v>68</v>
      </c>
      <c r="C18" s="35" t="s">
        <v>7</v>
      </c>
      <c r="D18" s="58">
        <v>15221.7</v>
      </c>
      <c r="E18" s="58">
        <v>15221.7</v>
      </c>
      <c r="F18" s="58">
        <v>6813.6</v>
      </c>
      <c r="G18" s="13">
        <f t="shared" si="1"/>
        <v>44.762411557184812</v>
      </c>
      <c r="H18" s="111" t="s">
        <v>272</v>
      </c>
    </row>
    <row r="19" spans="1:11" ht="47.1" customHeight="1" x14ac:dyDescent="0.25">
      <c r="A19" s="106"/>
      <c r="B19" s="110"/>
      <c r="C19" s="57" t="s">
        <v>96</v>
      </c>
      <c r="D19" s="58">
        <v>1822096.5</v>
      </c>
      <c r="E19" s="58">
        <v>1822096.5</v>
      </c>
      <c r="F19" s="58">
        <v>1060364.8999999999</v>
      </c>
      <c r="G19" s="13">
        <f t="shared" si="1"/>
        <v>58.194771791724534</v>
      </c>
      <c r="H19" s="111"/>
    </row>
    <row r="20" spans="1:11" ht="47.1" customHeight="1" x14ac:dyDescent="0.25">
      <c r="A20" s="106"/>
      <c r="B20" s="110"/>
      <c r="C20" s="57" t="s">
        <v>90</v>
      </c>
      <c r="D20" s="58">
        <v>395307.4</v>
      </c>
      <c r="E20" s="58">
        <v>395307.4</v>
      </c>
      <c r="F20" s="58">
        <v>170446.9</v>
      </c>
      <c r="G20" s="13">
        <f t="shared" si="1"/>
        <v>43.117558639175485</v>
      </c>
      <c r="H20" s="111"/>
      <c r="J20" s="103"/>
      <c r="K20" s="103"/>
    </row>
    <row r="21" spans="1:11" ht="47.1" customHeight="1" x14ac:dyDescent="0.25">
      <c r="A21" s="106"/>
      <c r="B21" s="110"/>
      <c r="C21" s="52" t="s">
        <v>91</v>
      </c>
      <c r="D21" s="58">
        <v>79323</v>
      </c>
      <c r="E21" s="58">
        <v>0</v>
      </c>
      <c r="F21" s="58">
        <v>46209.1</v>
      </c>
      <c r="G21" s="13">
        <v>0</v>
      </c>
      <c r="H21" s="111"/>
      <c r="J21" s="103"/>
      <c r="K21" s="103"/>
    </row>
    <row r="22" spans="1:11" ht="47.1" customHeight="1" x14ac:dyDescent="0.25">
      <c r="A22" s="106"/>
      <c r="B22" s="110"/>
      <c r="C22" s="53" t="s">
        <v>11</v>
      </c>
      <c r="D22" s="58">
        <f>SUM(D18:D21)</f>
        <v>2311948.6</v>
      </c>
      <c r="E22" s="58">
        <f>SUM(E18:E21)</f>
        <v>2232625.6</v>
      </c>
      <c r="F22" s="58">
        <f t="shared" ref="F22" si="4">SUM(F18:F21)</f>
        <v>1283834.5</v>
      </c>
      <c r="G22" s="13">
        <f t="shared" si="1"/>
        <v>57.503349419625039</v>
      </c>
      <c r="H22" s="111"/>
    </row>
    <row r="23" spans="1:11" x14ac:dyDescent="0.25">
      <c r="A23" s="113" t="s">
        <v>24</v>
      </c>
      <c r="B23" s="112" t="s">
        <v>69</v>
      </c>
      <c r="C23" s="35" t="s">
        <v>7</v>
      </c>
      <c r="D23" s="13">
        <v>0</v>
      </c>
      <c r="E23" s="13">
        <v>0</v>
      </c>
      <c r="F23" s="13">
        <v>0</v>
      </c>
      <c r="G23" s="13">
        <v>0</v>
      </c>
      <c r="H23" s="111" t="s">
        <v>273</v>
      </c>
    </row>
    <row r="24" spans="1:11" ht="25.5" x14ac:dyDescent="0.25">
      <c r="A24" s="113"/>
      <c r="B24" s="112"/>
      <c r="C24" s="57" t="s">
        <v>96</v>
      </c>
      <c r="D24" s="13">
        <v>2537.1999999999998</v>
      </c>
      <c r="E24" s="13">
        <v>2537.1999999999998</v>
      </c>
      <c r="F24" s="13">
        <v>799.1</v>
      </c>
      <c r="G24" s="13">
        <f t="shared" si="1"/>
        <v>31.495349203846761</v>
      </c>
      <c r="H24" s="111"/>
    </row>
    <row r="25" spans="1:11" x14ac:dyDescent="0.25">
      <c r="A25" s="113"/>
      <c r="B25" s="112"/>
      <c r="C25" s="57" t="s">
        <v>90</v>
      </c>
      <c r="D25" s="13">
        <v>0</v>
      </c>
      <c r="E25" s="13">
        <v>0</v>
      </c>
      <c r="F25" s="13">
        <v>0</v>
      </c>
      <c r="G25" s="13">
        <v>0</v>
      </c>
      <c r="H25" s="111"/>
    </row>
    <row r="26" spans="1:11" ht="25.5" x14ac:dyDescent="0.25">
      <c r="A26" s="113"/>
      <c r="B26" s="112"/>
      <c r="C26" s="52" t="s">
        <v>91</v>
      </c>
      <c r="D26" s="13">
        <v>0</v>
      </c>
      <c r="E26" s="13">
        <v>0</v>
      </c>
      <c r="F26" s="13">
        <v>0</v>
      </c>
      <c r="G26" s="13">
        <v>0</v>
      </c>
      <c r="H26" s="111"/>
    </row>
    <row r="27" spans="1:11" x14ac:dyDescent="0.25">
      <c r="A27" s="113"/>
      <c r="B27" s="112"/>
      <c r="C27" s="53" t="s">
        <v>11</v>
      </c>
      <c r="D27" s="13">
        <f>SUM(D23:D26)</f>
        <v>2537.1999999999998</v>
      </c>
      <c r="E27" s="13">
        <f t="shared" ref="E27:F27" si="5">SUM(E23:E26)</f>
        <v>2537.1999999999998</v>
      </c>
      <c r="F27" s="13">
        <f t="shared" si="5"/>
        <v>799.1</v>
      </c>
      <c r="G27" s="13">
        <f t="shared" si="1"/>
        <v>31.495349203846761</v>
      </c>
      <c r="H27" s="111"/>
    </row>
    <row r="28" spans="1:11" ht="32.1" customHeight="1" x14ac:dyDescent="0.25">
      <c r="A28" s="113" t="s">
        <v>26</v>
      </c>
      <c r="B28" s="112" t="s">
        <v>70</v>
      </c>
      <c r="C28" s="35" t="s">
        <v>7</v>
      </c>
      <c r="D28" s="13">
        <v>0</v>
      </c>
      <c r="E28" s="13">
        <v>0</v>
      </c>
      <c r="F28" s="13">
        <v>0</v>
      </c>
      <c r="G28" s="13">
        <v>0</v>
      </c>
      <c r="H28" s="111" t="s">
        <v>274</v>
      </c>
    </row>
    <row r="29" spans="1:11" ht="32.1" customHeight="1" x14ac:dyDescent="0.25">
      <c r="A29" s="113"/>
      <c r="B29" s="112"/>
      <c r="C29" s="57" t="s">
        <v>96</v>
      </c>
      <c r="D29" s="13">
        <v>38313.300000000003</v>
      </c>
      <c r="E29" s="13">
        <v>38313.300000000003</v>
      </c>
      <c r="F29" s="13">
        <v>1782.8</v>
      </c>
      <c r="G29" s="13">
        <f t="shared" si="1"/>
        <v>4.6532144190137625</v>
      </c>
      <c r="H29" s="111"/>
    </row>
    <row r="30" spans="1:11" ht="32.1" customHeight="1" x14ac:dyDescent="0.25">
      <c r="A30" s="113"/>
      <c r="B30" s="112"/>
      <c r="C30" s="57" t="s">
        <v>90</v>
      </c>
      <c r="D30" s="13">
        <v>10332.799999999999</v>
      </c>
      <c r="E30" s="13">
        <v>10332.799999999999</v>
      </c>
      <c r="F30" s="13">
        <v>4776.5</v>
      </c>
      <c r="G30" s="13">
        <f t="shared" si="1"/>
        <v>46.226579436358008</v>
      </c>
      <c r="H30" s="111"/>
    </row>
    <row r="31" spans="1:11" ht="32.1" customHeight="1" x14ac:dyDescent="0.25">
      <c r="A31" s="113"/>
      <c r="B31" s="112"/>
      <c r="C31" s="52" t="s">
        <v>91</v>
      </c>
      <c r="D31" s="13">
        <v>3034</v>
      </c>
      <c r="E31" s="13">
        <v>0</v>
      </c>
      <c r="F31" s="13">
        <v>1030</v>
      </c>
      <c r="G31" s="13">
        <v>0</v>
      </c>
      <c r="H31" s="111"/>
    </row>
    <row r="32" spans="1:11" ht="32.1" customHeight="1" x14ac:dyDescent="0.25">
      <c r="A32" s="113"/>
      <c r="B32" s="112"/>
      <c r="C32" s="53" t="s">
        <v>11</v>
      </c>
      <c r="D32" s="13">
        <f>SUM(D28:D31)</f>
        <v>51680.100000000006</v>
      </c>
      <c r="E32" s="13">
        <f t="shared" ref="E32:F32" si="6">SUM(E28:E31)</f>
        <v>48646.100000000006</v>
      </c>
      <c r="F32" s="13">
        <f t="shared" si="6"/>
        <v>7589.3</v>
      </c>
      <c r="G32" s="13">
        <f t="shared" si="1"/>
        <v>15.601045099196028</v>
      </c>
      <c r="H32" s="111"/>
    </row>
    <row r="33" spans="1:8" ht="48" customHeight="1" x14ac:dyDescent="0.25">
      <c r="A33" s="113" t="s">
        <v>28</v>
      </c>
      <c r="B33" s="112" t="s">
        <v>71</v>
      </c>
      <c r="C33" s="35" t="s">
        <v>7</v>
      </c>
      <c r="D33" s="13">
        <v>0</v>
      </c>
      <c r="E33" s="13">
        <v>0</v>
      </c>
      <c r="F33" s="13">
        <v>0</v>
      </c>
      <c r="G33" s="13">
        <v>0</v>
      </c>
      <c r="H33" s="111" t="s">
        <v>283</v>
      </c>
    </row>
    <row r="34" spans="1:8" ht="48" customHeight="1" x14ac:dyDescent="0.25">
      <c r="A34" s="113"/>
      <c r="B34" s="112"/>
      <c r="C34" s="57" t="s">
        <v>96</v>
      </c>
      <c r="D34" s="13">
        <v>0</v>
      </c>
      <c r="E34" s="13">
        <v>0</v>
      </c>
      <c r="F34" s="13">
        <v>0</v>
      </c>
      <c r="G34" s="13">
        <v>0</v>
      </c>
      <c r="H34" s="111"/>
    </row>
    <row r="35" spans="1:8" ht="48" customHeight="1" x14ac:dyDescent="0.25">
      <c r="A35" s="113"/>
      <c r="B35" s="112"/>
      <c r="C35" s="57" t="s">
        <v>90</v>
      </c>
      <c r="D35" s="13">
        <v>86328.5</v>
      </c>
      <c r="E35" s="13">
        <v>86328.5</v>
      </c>
      <c r="F35" s="13">
        <v>47554.8</v>
      </c>
      <c r="G35" s="13">
        <f t="shared" si="1"/>
        <v>55.085863880410301</v>
      </c>
      <c r="H35" s="111"/>
    </row>
    <row r="36" spans="1:8" ht="48" customHeight="1" x14ac:dyDescent="0.25">
      <c r="A36" s="113"/>
      <c r="B36" s="112"/>
      <c r="C36" s="52" t="s">
        <v>91</v>
      </c>
      <c r="D36" s="13">
        <v>300</v>
      </c>
      <c r="E36" s="13">
        <v>0</v>
      </c>
      <c r="F36" s="13">
        <v>96.5</v>
      </c>
      <c r="G36" s="13">
        <f>F36/D36*100</f>
        <v>32.166666666666664</v>
      </c>
      <c r="H36" s="111"/>
    </row>
    <row r="37" spans="1:8" ht="48" customHeight="1" x14ac:dyDescent="0.25">
      <c r="A37" s="113"/>
      <c r="B37" s="112"/>
      <c r="C37" s="53" t="s">
        <v>11</v>
      </c>
      <c r="D37" s="13">
        <f>SUM(D33:D36)</f>
        <v>86628.5</v>
      </c>
      <c r="E37" s="13">
        <f t="shared" ref="E37:F37" si="7">SUM(E33:E36)</f>
        <v>86328.5</v>
      </c>
      <c r="F37" s="13">
        <f t="shared" si="7"/>
        <v>47651.3</v>
      </c>
      <c r="G37" s="13">
        <f t="shared" si="1"/>
        <v>55.197646200269901</v>
      </c>
      <c r="H37" s="111"/>
    </row>
    <row r="38" spans="1:8" ht="54.95" customHeight="1" x14ac:dyDescent="0.25">
      <c r="A38" s="113" t="s">
        <v>30</v>
      </c>
      <c r="B38" s="112" t="s">
        <v>72</v>
      </c>
      <c r="C38" s="35" t="s">
        <v>7</v>
      </c>
      <c r="D38" s="59">
        <v>0</v>
      </c>
      <c r="E38" s="59">
        <v>0</v>
      </c>
      <c r="F38" s="59">
        <v>0</v>
      </c>
      <c r="G38" s="13">
        <v>0</v>
      </c>
      <c r="H38" s="107" t="s">
        <v>275</v>
      </c>
    </row>
    <row r="39" spans="1:8" ht="54.95" customHeight="1" x14ac:dyDescent="0.25">
      <c r="A39" s="113"/>
      <c r="B39" s="112"/>
      <c r="C39" s="57" t="s">
        <v>96</v>
      </c>
      <c r="D39" s="13">
        <v>1150</v>
      </c>
      <c r="E39" s="13">
        <v>1675.3</v>
      </c>
      <c r="F39" s="13">
        <v>1275.3</v>
      </c>
      <c r="G39" s="13">
        <f t="shared" si="1"/>
        <v>76.123679341013556</v>
      </c>
      <c r="H39" s="108"/>
    </row>
    <row r="40" spans="1:8" ht="54.95" customHeight="1" x14ac:dyDescent="0.25">
      <c r="A40" s="113"/>
      <c r="B40" s="112"/>
      <c r="C40" s="57" t="s">
        <v>90</v>
      </c>
      <c r="D40" s="13">
        <v>5286.7</v>
      </c>
      <c r="E40" s="13">
        <v>5419</v>
      </c>
      <c r="F40" s="13">
        <v>2281.35</v>
      </c>
      <c r="G40" s="13">
        <f t="shared" si="1"/>
        <v>42.099095774128067</v>
      </c>
      <c r="H40" s="108"/>
    </row>
    <row r="41" spans="1:8" ht="54.95" customHeight="1" x14ac:dyDescent="0.25">
      <c r="A41" s="113"/>
      <c r="B41" s="112"/>
      <c r="C41" s="52" t="s">
        <v>91</v>
      </c>
      <c r="D41" s="13">
        <v>0</v>
      </c>
      <c r="E41" s="13">
        <v>0</v>
      </c>
      <c r="F41" s="13">
        <v>0</v>
      </c>
      <c r="G41" s="13">
        <v>0</v>
      </c>
      <c r="H41" s="108"/>
    </row>
    <row r="42" spans="1:8" ht="54.95" customHeight="1" x14ac:dyDescent="0.25">
      <c r="A42" s="113"/>
      <c r="B42" s="112"/>
      <c r="C42" s="53" t="s">
        <v>11</v>
      </c>
      <c r="D42" s="13">
        <f>SUM(D38:D41)</f>
        <v>6436.7</v>
      </c>
      <c r="E42" s="13">
        <f>E39+E40</f>
        <v>7094.3</v>
      </c>
      <c r="F42" s="13">
        <f>F40+F39</f>
        <v>3556.6499999999996</v>
      </c>
      <c r="G42" s="13">
        <f t="shared" si="1"/>
        <v>50.133910322371477</v>
      </c>
      <c r="H42" s="109"/>
    </row>
  </sheetData>
  <mergeCells count="29">
    <mergeCell ref="H13:H17"/>
    <mergeCell ref="A23:A27"/>
    <mergeCell ref="H23:H27"/>
    <mergeCell ref="B23:B27"/>
    <mergeCell ref="A28:A32"/>
    <mergeCell ref="B28:B32"/>
    <mergeCell ref="H28:H32"/>
    <mergeCell ref="B33:B37"/>
    <mergeCell ref="H33:H37"/>
    <mergeCell ref="A33:A37"/>
    <mergeCell ref="B38:B42"/>
    <mergeCell ref="A38:A42"/>
    <mergeCell ref="H38:H42"/>
    <mergeCell ref="A1:B2"/>
    <mergeCell ref="H1:H2"/>
    <mergeCell ref="C1:C2"/>
    <mergeCell ref="D1:G1"/>
    <mergeCell ref="J20:K21"/>
    <mergeCell ref="A3:A7"/>
    <mergeCell ref="H3:H7"/>
    <mergeCell ref="B3:B7"/>
    <mergeCell ref="A13:A17"/>
    <mergeCell ref="H8:H12"/>
    <mergeCell ref="B13:B17"/>
    <mergeCell ref="A18:A22"/>
    <mergeCell ref="H18:H22"/>
    <mergeCell ref="B18:B22"/>
    <mergeCell ref="A8:A12"/>
    <mergeCell ref="B8:B12"/>
  </mergeCells>
  <pageMargins left="0.70866141732283472" right="0.70866141732283472" top="0.74803149606299213" bottom="0.74803149606299213" header="0.31496062992125984" footer="0.31496062992125984"/>
  <pageSetup paperSize="9" scale="69" firstPageNumber="436" fitToHeight="0" orientation="landscape" useFirstPageNumber="1" r:id="rId1"/>
  <rowBreaks count="1" manualBreakCount="1">
    <brk id="2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opLeftCell="A7" zoomScaleNormal="100" workbookViewId="0">
      <selection activeCell="H23" sqref="H23"/>
    </sheetView>
  </sheetViews>
  <sheetFormatPr defaultRowHeight="15" x14ac:dyDescent="0.25"/>
  <cols>
    <col min="1" max="1" width="4.85546875" bestFit="1" customWidth="1"/>
    <col min="2" max="2" width="32.5703125" customWidth="1"/>
    <col min="3" max="3" width="20.5703125" customWidth="1"/>
    <col min="4" max="4" width="14.85546875" style="41" customWidth="1"/>
    <col min="5" max="7" width="12.85546875" customWidth="1"/>
    <col min="8" max="8" width="68.5703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15</v>
      </c>
      <c r="B3" s="105" t="s">
        <v>19</v>
      </c>
      <c r="C3" s="35" t="s">
        <v>7</v>
      </c>
      <c r="D3" s="13">
        <f>D8+D13+D18</f>
        <v>0</v>
      </c>
      <c r="E3" s="13">
        <f t="shared" ref="E3:F3" si="0">E8+E13+E18</f>
        <v>0</v>
      </c>
      <c r="F3" s="13">
        <f t="shared" si="0"/>
        <v>0</v>
      </c>
      <c r="G3" s="13">
        <v>0</v>
      </c>
      <c r="H3" s="129"/>
    </row>
    <row r="4" spans="1:8" ht="25.5" x14ac:dyDescent="0.25">
      <c r="A4" s="98"/>
      <c r="B4" s="105"/>
      <c r="C4" s="57" t="s">
        <v>96</v>
      </c>
      <c r="D4" s="13">
        <f t="shared" ref="D4:F6" si="1">D9+D14+D19</f>
        <v>7233.5</v>
      </c>
      <c r="E4" s="13">
        <f t="shared" si="1"/>
        <v>7233.5</v>
      </c>
      <c r="F4" s="13">
        <f t="shared" si="1"/>
        <v>3715.2</v>
      </c>
      <c r="G4" s="13">
        <f t="shared" ref="G4:G22" si="2">F4/E4*100</f>
        <v>51.361028547729312</v>
      </c>
      <c r="H4" s="129"/>
    </row>
    <row r="5" spans="1:8" x14ac:dyDescent="0.25">
      <c r="A5" s="98"/>
      <c r="B5" s="105"/>
      <c r="C5" s="57" t="s">
        <v>90</v>
      </c>
      <c r="D5" s="13">
        <f t="shared" si="1"/>
        <v>18202.8</v>
      </c>
      <c r="E5" s="13">
        <f t="shared" si="1"/>
        <v>29202.799999999999</v>
      </c>
      <c r="F5" s="13">
        <f t="shared" si="1"/>
        <v>16129.8</v>
      </c>
      <c r="G5" s="13">
        <f t="shared" si="2"/>
        <v>55.233744709411425</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30" t="s">
        <v>11</v>
      </c>
      <c r="D7" s="34">
        <f t="shared" ref="D7" si="3">SUM(D3:D6)</f>
        <v>25436.3</v>
      </c>
      <c r="E7" s="34">
        <f t="shared" ref="E7:F7" si="4">SUM(E3:E6)</f>
        <v>36436.300000000003</v>
      </c>
      <c r="F7" s="34">
        <f t="shared" si="4"/>
        <v>19845</v>
      </c>
      <c r="G7" s="14">
        <f t="shared" si="2"/>
        <v>54.464915482636819</v>
      </c>
      <c r="H7" s="129"/>
    </row>
    <row r="8" spans="1:8" x14ac:dyDescent="0.25">
      <c r="A8" s="117" t="s">
        <v>12</v>
      </c>
      <c r="B8" s="120" t="s">
        <v>73</v>
      </c>
      <c r="C8" s="35" t="s">
        <v>7</v>
      </c>
      <c r="D8" s="33">
        <v>0</v>
      </c>
      <c r="E8" s="33">
        <v>0</v>
      </c>
      <c r="F8" s="33">
        <v>0</v>
      </c>
      <c r="G8" s="13">
        <v>0</v>
      </c>
      <c r="H8" s="127" t="s">
        <v>204</v>
      </c>
    </row>
    <row r="9" spans="1:8" ht="25.5" x14ac:dyDescent="0.25">
      <c r="A9" s="118"/>
      <c r="B9" s="121"/>
      <c r="C9" s="57" t="s">
        <v>96</v>
      </c>
      <c r="D9" s="33">
        <v>7233.5</v>
      </c>
      <c r="E9" s="33">
        <v>7233.5</v>
      </c>
      <c r="F9" s="33">
        <v>3715.2</v>
      </c>
      <c r="G9" s="13">
        <f t="shared" si="2"/>
        <v>51.361028547729312</v>
      </c>
      <c r="H9" s="128"/>
    </row>
    <row r="10" spans="1:8" x14ac:dyDescent="0.25">
      <c r="A10" s="118"/>
      <c r="B10" s="121"/>
      <c r="C10" s="57" t="s">
        <v>90</v>
      </c>
      <c r="D10" s="33">
        <v>0</v>
      </c>
      <c r="E10" s="33">
        <v>0</v>
      </c>
      <c r="F10" s="33">
        <v>0</v>
      </c>
      <c r="G10" s="13">
        <v>0</v>
      </c>
      <c r="H10" s="128"/>
    </row>
    <row r="11" spans="1:8" ht="25.5" x14ac:dyDescent="0.25">
      <c r="A11" s="118"/>
      <c r="B11" s="121"/>
      <c r="C11" s="52" t="s">
        <v>91</v>
      </c>
      <c r="D11" s="33">
        <v>0</v>
      </c>
      <c r="E11" s="33">
        <v>0</v>
      </c>
      <c r="F11" s="33">
        <v>0</v>
      </c>
      <c r="G11" s="13">
        <v>0</v>
      </c>
      <c r="H11" s="128"/>
    </row>
    <row r="12" spans="1:8" x14ac:dyDescent="0.25">
      <c r="A12" s="119"/>
      <c r="B12" s="122"/>
      <c r="C12" s="53" t="s">
        <v>11</v>
      </c>
      <c r="D12" s="33">
        <f>SUM(D8:D11)</f>
        <v>7233.5</v>
      </c>
      <c r="E12" s="33">
        <f t="shared" ref="E12:F12" si="5">SUM(E8:E11)</f>
        <v>7233.5</v>
      </c>
      <c r="F12" s="33">
        <f t="shared" si="5"/>
        <v>3715.2</v>
      </c>
      <c r="G12" s="13">
        <f t="shared" si="2"/>
        <v>51.361028547729312</v>
      </c>
      <c r="H12" s="128"/>
    </row>
    <row r="13" spans="1:8" ht="63" customHeight="1" x14ac:dyDescent="0.25">
      <c r="A13" s="117" t="s">
        <v>15</v>
      </c>
      <c r="B13" s="124" t="s">
        <v>74</v>
      </c>
      <c r="C13" s="35" t="s">
        <v>7</v>
      </c>
      <c r="D13" s="33">
        <v>0</v>
      </c>
      <c r="E13" s="33">
        <v>0</v>
      </c>
      <c r="F13" s="33">
        <v>0</v>
      </c>
      <c r="G13" s="13">
        <v>0</v>
      </c>
      <c r="H13" s="127" t="s">
        <v>269</v>
      </c>
    </row>
    <row r="14" spans="1:8" ht="63" customHeight="1" x14ac:dyDescent="0.25">
      <c r="A14" s="118"/>
      <c r="B14" s="125"/>
      <c r="C14" s="57" t="s">
        <v>96</v>
      </c>
      <c r="D14" s="33">
        <v>0</v>
      </c>
      <c r="E14" s="33">
        <v>0</v>
      </c>
      <c r="F14" s="33">
        <v>0</v>
      </c>
      <c r="G14" s="13">
        <v>0</v>
      </c>
      <c r="H14" s="127"/>
    </row>
    <row r="15" spans="1:8" ht="63" customHeight="1" x14ac:dyDescent="0.25">
      <c r="A15" s="118"/>
      <c r="B15" s="125"/>
      <c r="C15" s="57" t="s">
        <v>90</v>
      </c>
      <c r="D15" s="33">
        <v>18139.8</v>
      </c>
      <c r="E15" s="33">
        <v>29139.8</v>
      </c>
      <c r="F15" s="33">
        <v>16129.8</v>
      </c>
      <c r="G15" s="13">
        <f t="shared" si="2"/>
        <v>55.353159596153709</v>
      </c>
      <c r="H15" s="127"/>
    </row>
    <row r="16" spans="1:8" ht="63" customHeight="1" x14ac:dyDescent="0.25">
      <c r="A16" s="118"/>
      <c r="B16" s="125"/>
      <c r="C16" s="52" t="s">
        <v>91</v>
      </c>
      <c r="D16" s="33">
        <v>0</v>
      </c>
      <c r="E16" s="33">
        <v>0</v>
      </c>
      <c r="F16" s="33">
        <v>0</v>
      </c>
      <c r="G16" s="13">
        <v>0</v>
      </c>
      <c r="H16" s="127"/>
    </row>
    <row r="17" spans="1:8" ht="63" customHeight="1" x14ac:dyDescent="0.25">
      <c r="A17" s="119"/>
      <c r="B17" s="126"/>
      <c r="C17" s="53" t="s">
        <v>11</v>
      </c>
      <c r="D17" s="33">
        <f>SUM(D13:D16)</f>
        <v>18139.8</v>
      </c>
      <c r="E17" s="33">
        <f t="shared" ref="E17:F17" si="6">SUM(E13:E16)</f>
        <v>29139.8</v>
      </c>
      <c r="F17" s="33">
        <f t="shared" si="6"/>
        <v>16129.8</v>
      </c>
      <c r="G17" s="13">
        <f t="shared" si="2"/>
        <v>55.353159596153709</v>
      </c>
      <c r="H17" s="127"/>
    </row>
    <row r="18" spans="1:8" x14ac:dyDescent="0.25">
      <c r="A18" s="117" t="s">
        <v>17</v>
      </c>
      <c r="B18" s="120" t="s">
        <v>75</v>
      </c>
      <c r="C18" s="35" t="s">
        <v>7</v>
      </c>
      <c r="D18" s="33">
        <v>0</v>
      </c>
      <c r="E18" s="33">
        <v>0</v>
      </c>
      <c r="F18" s="33">
        <v>0</v>
      </c>
      <c r="G18" s="13">
        <v>0</v>
      </c>
      <c r="H18" s="123" t="s">
        <v>270</v>
      </c>
    </row>
    <row r="19" spans="1:8" ht="25.5" x14ac:dyDescent="0.25">
      <c r="A19" s="118"/>
      <c r="B19" s="121"/>
      <c r="C19" s="57" t="s">
        <v>96</v>
      </c>
      <c r="D19" s="33">
        <v>0</v>
      </c>
      <c r="E19" s="33">
        <v>0</v>
      </c>
      <c r="F19" s="33">
        <v>0</v>
      </c>
      <c r="G19" s="13">
        <v>0</v>
      </c>
      <c r="H19" s="123"/>
    </row>
    <row r="20" spans="1:8" x14ac:dyDescent="0.25">
      <c r="A20" s="118"/>
      <c r="B20" s="121"/>
      <c r="C20" s="57" t="s">
        <v>90</v>
      </c>
      <c r="D20" s="33">
        <v>63</v>
      </c>
      <c r="E20" s="33">
        <v>63</v>
      </c>
      <c r="F20" s="33">
        <v>0</v>
      </c>
      <c r="G20" s="13">
        <f t="shared" si="2"/>
        <v>0</v>
      </c>
      <c r="H20" s="123"/>
    </row>
    <row r="21" spans="1:8" ht="25.5" x14ac:dyDescent="0.25">
      <c r="A21" s="118"/>
      <c r="B21" s="121"/>
      <c r="C21" s="52" t="s">
        <v>91</v>
      </c>
      <c r="D21" s="33">
        <v>0</v>
      </c>
      <c r="E21" s="33">
        <v>0</v>
      </c>
      <c r="F21" s="33">
        <v>0</v>
      </c>
      <c r="G21" s="13">
        <v>0</v>
      </c>
      <c r="H21" s="123"/>
    </row>
    <row r="22" spans="1:8" x14ac:dyDescent="0.25">
      <c r="A22" s="119"/>
      <c r="B22" s="122"/>
      <c r="C22" s="53" t="s">
        <v>11</v>
      </c>
      <c r="D22" s="33">
        <f>SUM(D18:D21)</f>
        <v>63</v>
      </c>
      <c r="E22" s="33">
        <f t="shared" ref="E22:F22" si="7">SUM(E18:E21)</f>
        <v>63</v>
      </c>
      <c r="F22" s="33">
        <f t="shared" si="7"/>
        <v>0</v>
      </c>
      <c r="G22" s="13">
        <f t="shared" si="2"/>
        <v>0</v>
      </c>
      <c r="H22" s="123"/>
    </row>
  </sheetData>
  <mergeCells count="16">
    <mergeCell ref="A1:B2"/>
    <mergeCell ref="C1:C2"/>
    <mergeCell ref="H1:H2"/>
    <mergeCell ref="D1:G1"/>
    <mergeCell ref="A8:A12"/>
    <mergeCell ref="B8:B12"/>
    <mergeCell ref="H8:H12"/>
    <mergeCell ref="A3:A7"/>
    <mergeCell ref="B3:B7"/>
    <mergeCell ref="H3:H7"/>
    <mergeCell ref="A18:A22"/>
    <mergeCell ref="B18:B22"/>
    <mergeCell ref="H18:H22"/>
    <mergeCell ref="A13:A17"/>
    <mergeCell ref="B13:B17"/>
    <mergeCell ref="H13:H17"/>
  </mergeCells>
  <pageMargins left="0.7" right="0.7" top="0.75" bottom="0.75" header="0.3" footer="0.3"/>
  <pageSetup paperSize="9"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21" zoomScaleNormal="100" workbookViewId="0">
      <selection activeCell="H48" sqref="H48"/>
    </sheetView>
  </sheetViews>
  <sheetFormatPr defaultRowHeight="15" x14ac:dyDescent="0.25"/>
  <cols>
    <col min="1" max="1" width="3.5703125" bestFit="1" customWidth="1"/>
    <col min="2" max="2" width="32" customWidth="1"/>
    <col min="3" max="3" width="20.28515625" customWidth="1"/>
    <col min="4" max="4" width="14.5703125" style="41" bestFit="1" customWidth="1"/>
    <col min="5" max="7" width="12.85546875" customWidth="1"/>
    <col min="8" max="8" width="59.28515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17</v>
      </c>
      <c r="B3" s="105" t="s">
        <v>22</v>
      </c>
      <c r="C3" s="35" t="s">
        <v>7</v>
      </c>
      <c r="D3" s="13">
        <f>D8+D13+D18+D23+D28+D33+D38+D43</f>
        <v>61.1</v>
      </c>
      <c r="E3" s="13">
        <f t="shared" ref="E3:F3" si="0">E8+E13+E18+E23+E28+E33+E38+E43</f>
        <v>61.1</v>
      </c>
      <c r="F3" s="13">
        <f t="shared" si="0"/>
        <v>61.1</v>
      </c>
      <c r="G3" s="13">
        <f t="shared" ref="G3:G42" si="1">F3/E3*100</f>
        <v>100</v>
      </c>
      <c r="H3" s="129"/>
    </row>
    <row r="4" spans="1:8" ht="25.5" x14ac:dyDescent="0.25">
      <c r="A4" s="98"/>
      <c r="B4" s="105">
        <v>0</v>
      </c>
      <c r="C4" s="57" t="s">
        <v>96</v>
      </c>
      <c r="D4" s="13">
        <f t="shared" ref="D4:F6" si="2">D9+D14+D19+D24+D29+D34+D39+D44</f>
        <v>973.1</v>
      </c>
      <c r="E4" s="13">
        <f t="shared" si="2"/>
        <v>973.1</v>
      </c>
      <c r="F4" s="13">
        <f t="shared" si="2"/>
        <v>697.6</v>
      </c>
      <c r="G4" s="13">
        <f t="shared" si="1"/>
        <v>71.688418456479297</v>
      </c>
      <c r="H4" s="129"/>
    </row>
    <row r="5" spans="1:8" x14ac:dyDescent="0.25">
      <c r="A5" s="98"/>
      <c r="B5" s="105">
        <v>0</v>
      </c>
      <c r="C5" s="57" t="s">
        <v>90</v>
      </c>
      <c r="D5" s="13">
        <f t="shared" si="2"/>
        <v>417137.69999999995</v>
      </c>
      <c r="E5" s="13">
        <f t="shared" si="2"/>
        <v>417137.69999999995</v>
      </c>
      <c r="F5" s="13">
        <f t="shared" si="2"/>
        <v>212181.50000000003</v>
      </c>
      <c r="G5" s="13">
        <f t="shared" si="1"/>
        <v>50.866056939950532</v>
      </c>
      <c r="H5" s="129"/>
    </row>
    <row r="6" spans="1:8" ht="25.5" x14ac:dyDescent="0.25">
      <c r="A6" s="98"/>
      <c r="B6" s="105"/>
      <c r="C6" s="52" t="s">
        <v>91</v>
      </c>
      <c r="D6" s="13">
        <f t="shared" si="2"/>
        <v>5985.2</v>
      </c>
      <c r="E6" s="13">
        <f t="shared" si="2"/>
        <v>0</v>
      </c>
      <c r="F6" s="13">
        <f t="shared" si="2"/>
        <v>6722.5</v>
      </c>
      <c r="G6" s="13">
        <f>F6/D6*100</f>
        <v>112.31871950812003</v>
      </c>
      <c r="H6" s="129"/>
    </row>
    <row r="7" spans="1:8" x14ac:dyDescent="0.25">
      <c r="A7" s="98"/>
      <c r="B7" s="105"/>
      <c r="C7" s="30" t="s">
        <v>11</v>
      </c>
      <c r="D7" s="14">
        <f>SUM(D3:D5)</f>
        <v>418171.89999999997</v>
      </c>
      <c r="E7" s="39">
        <f>SUM(E3:E5)</f>
        <v>418171.89999999997</v>
      </c>
      <c r="F7" s="14">
        <f>SUM(F3:F5)</f>
        <v>212940.20000000004</v>
      </c>
      <c r="G7" s="14">
        <f t="shared" si="1"/>
        <v>50.921690338351297</v>
      </c>
      <c r="H7" s="129"/>
    </row>
    <row r="8" spans="1:8" s="54" customFormat="1" hidden="1" x14ac:dyDescent="0.25">
      <c r="A8" s="113" t="s">
        <v>12</v>
      </c>
      <c r="B8" s="112" t="s">
        <v>76</v>
      </c>
      <c r="C8" s="35" t="s">
        <v>7</v>
      </c>
      <c r="D8" s="15"/>
      <c r="E8" s="15"/>
      <c r="F8" s="15"/>
      <c r="G8" s="13" t="e">
        <f t="shared" ref="G8:G10" si="3">F8/E8*100</f>
        <v>#DIV/0!</v>
      </c>
      <c r="H8" s="130"/>
    </row>
    <row r="9" spans="1:8" s="54" customFormat="1" hidden="1" x14ac:dyDescent="0.25">
      <c r="A9" s="113"/>
      <c r="B9" s="112"/>
      <c r="C9" s="57" t="s">
        <v>8</v>
      </c>
      <c r="D9" s="13"/>
      <c r="E9" s="13"/>
      <c r="F9" s="13"/>
      <c r="G9" s="13" t="e">
        <f t="shared" si="3"/>
        <v>#DIV/0!</v>
      </c>
      <c r="H9" s="131"/>
    </row>
    <row r="10" spans="1:8" s="54" customFormat="1" hidden="1" x14ac:dyDescent="0.25">
      <c r="A10" s="113"/>
      <c r="B10" s="112"/>
      <c r="C10" s="57" t="s">
        <v>90</v>
      </c>
      <c r="D10" s="13"/>
      <c r="E10" s="13"/>
      <c r="F10" s="13"/>
      <c r="G10" s="13" t="e">
        <f t="shared" si="3"/>
        <v>#DIV/0!</v>
      </c>
      <c r="H10" s="131"/>
    </row>
    <row r="11" spans="1:8" s="54" customFormat="1" ht="25.5" hidden="1" x14ac:dyDescent="0.25">
      <c r="A11" s="113"/>
      <c r="B11" s="112"/>
      <c r="C11" s="52" t="s">
        <v>91</v>
      </c>
      <c r="D11" s="13"/>
      <c r="E11" s="13"/>
      <c r="F11" s="13"/>
      <c r="G11" s="13">
        <v>0</v>
      </c>
      <c r="H11" s="131"/>
    </row>
    <row r="12" spans="1:8" s="54" customFormat="1" hidden="1" x14ac:dyDescent="0.25">
      <c r="A12" s="113"/>
      <c r="B12" s="112"/>
      <c r="C12" s="53" t="s">
        <v>11</v>
      </c>
      <c r="D12" s="13"/>
      <c r="E12" s="13"/>
      <c r="F12" s="13"/>
      <c r="G12" s="13" t="e">
        <f t="shared" ref="G12" si="4">F12/E12*100</f>
        <v>#DIV/0!</v>
      </c>
      <c r="H12" s="132"/>
    </row>
    <row r="13" spans="1:8" x14ac:dyDescent="0.25">
      <c r="A13" s="113" t="s">
        <v>15</v>
      </c>
      <c r="B13" s="112" t="s">
        <v>77</v>
      </c>
      <c r="C13" s="35" t="s">
        <v>7</v>
      </c>
      <c r="D13" s="15">
        <v>61.1</v>
      </c>
      <c r="E13" s="15">
        <v>61.1</v>
      </c>
      <c r="F13" s="15">
        <v>61.1</v>
      </c>
      <c r="G13" s="13">
        <f t="shared" si="1"/>
        <v>100</v>
      </c>
      <c r="H13" s="107" t="s">
        <v>246</v>
      </c>
    </row>
    <row r="14" spans="1:8" ht="25.5" x14ac:dyDescent="0.25">
      <c r="A14" s="113"/>
      <c r="B14" s="112"/>
      <c r="C14" s="57" t="s">
        <v>96</v>
      </c>
      <c r="D14" s="13">
        <v>389.6</v>
      </c>
      <c r="E14" s="13">
        <v>389.6</v>
      </c>
      <c r="F14" s="13">
        <v>264.10000000000002</v>
      </c>
      <c r="G14" s="13">
        <f t="shared" si="1"/>
        <v>67.78747433264887</v>
      </c>
      <c r="H14" s="108"/>
    </row>
    <row r="15" spans="1:8" x14ac:dyDescent="0.25">
      <c r="A15" s="113"/>
      <c r="B15" s="112"/>
      <c r="C15" s="57" t="s">
        <v>90</v>
      </c>
      <c r="D15" s="13">
        <v>79.5</v>
      </c>
      <c r="E15" s="13">
        <v>79.5</v>
      </c>
      <c r="F15" s="13">
        <v>66.599999999999994</v>
      </c>
      <c r="G15" s="13">
        <f t="shared" si="1"/>
        <v>83.773584905660371</v>
      </c>
      <c r="H15" s="108"/>
    </row>
    <row r="16" spans="1:8" ht="25.5" x14ac:dyDescent="0.25">
      <c r="A16" s="113"/>
      <c r="B16" s="112"/>
      <c r="C16" s="52" t="s">
        <v>91</v>
      </c>
      <c r="D16" s="13">
        <v>0</v>
      </c>
      <c r="E16" s="13">
        <v>0</v>
      </c>
      <c r="F16" s="13">
        <v>0</v>
      </c>
      <c r="G16" s="13">
        <v>0</v>
      </c>
      <c r="H16" s="108"/>
    </row>
    <row r="17" spans="1:8" x14ac:dyDescent="0.25">
      <c r="A17" s="113"/>
      <c r="B17" s="112"/>
      <c r="C17" s="53" t="s">
        <v>11</v>
      </c>
      <c r="D17" s="13">
        <f>SUM(D13:D16)</f>
        <v>530.20000000000005</v>
      </c>
      <c r="E17" s="13">
        <f t="shared" ref="E17:F17" si="5">SUM(E13:E16)</f>
        <v>530.20000000000005</v>
      </c>
      <c r="F17" s="13">
        <f t="shared" si="5"/>
        <v>391.80000000000007</v>
      </c>
      <c r="G17" s="13">
        <f t="shared" si="1"/>
        <v>73.896642776310827</v>
      </c>
      <c r="H17" s="109"/>
    </row>
    <row r="18" spans="1:8" ht="20.100000000000001" customHeight="1" x14ac:dyDescent="0.25">
      <c r="A18" s="113" t="s">
        <v>17</v>
      </c>
      <c r="B18" s="112" t="s">
        <v>78</v>
      </c>
      <c r="C18" s="35" t="s">
        <v>7</v>
      </c>
      <c r="D18" s="15">
        <v>0</v>
      </c>
      <c r="E18" s="15">
        <v>0</v>
      </c>
      <c r="F18" s="15">
        <v>0</v>
      </c>
      <c r="G18" s="13">
        <v>0</v>
      </c>
      <c r="H18" s="111" t="s">
        <v>248</v>
      </c>
    </row>
    <row r="19" spans="1:8" ht="25.5" x14ac:dyDescent="0.25">
      <c r="A19" s="113"/>
      <c r="B19" s="112"/>
      <c r="C19" s="57" t="s">
        <v>96</v>
      </c>
      <c r="D19" s="15">
        <v>150</v>
      </c>
      <c r="E19" s="15">
        <v>150</v>
      </c>
      <c r="F19" s="15">
        <v>0</v>
      </c>
      <c r="G19" s="13">
        <v>0</v>
      </c>
      <c r="H19" s="111"/>
    </row>
    <row r="20" spans="1:8" ht="20.100000000000001" customHeight="1" x14ac:dyDescent="0.25">
      <c r="A20" s="113"/>
      <c r="B20" s="112"/>
      <c r="C20" s="57" t="s">
        <v>90</v>
      </c>
      <c r="D20" s="15">
        <v>304499.59999999998</v>
      </c>
      <c r="E20" s="15">
        <v>304499.59999999998</v>
      </c>
      <c r="F20" s="15">
        <v>147919.4</v>
      </c>
      <c r="G20" s="13">
        <f t="shared" si="1"/>
        <v>48.577863484878144</v>
      </c>
      <c r="H20" s="111"/>
    </row>
    <row r="21" spans="1:8" ht="25.5" x14ac:dyDescent="0.25">
      <c r="A21" s="113"/>
      <c r="B21" s="112"/>
      <c r="C21" s="52" t="s">
        <v>91</v>
      </c>
      <c r="D21" s="15">
        <v>5935.2</v>
      </c>
      <c r="E21" s="15">
        <v>0</v>
      </c>
      <c r="F21" s="15">
        <v>6722.5</v>
      </c>
      <c r="G21" s="13">
        <f>F21/D21*100</f>
        <v>113.26492788785552</v>
      </c>
      <c r="H21" s="111"/>
    </row>
    <row r="22" spans="1:8" ht="20.100000000000001" customHeight="1" x14ac:dyDescent="0.25">
      <c r="A22" s="113"/>
      <c r="B22" s="112"/>
      <c r="C22" s="53" t="s">
        <v>11</v>
      </c>
      <c r="D22" s="13">
        <f>SUM(D18:D21)</f>
        <v>310584.8</v>
      </c>
      <c r="E22" s="13">
        <f t="shared" ref="E22" si="6">SUM(E18:E21)</f>
        <v>304649.59999999998</v>
      </c>
      <c r="F22" s="13">
        <f>SUM(F18:F21)</f>
        <v>154641.9</v>
      </c>
      <c r="G22" s="13">
        <f t="shared" si="1"/>
        <v>50.760578710754913</v>
      </c>
      <c r="H22" s="111"/>
    </row>
    <row r="23" spans="1:8" x14ac:dyDescent="0.25">
      <c r="A23" s="113" t="s">
        <v>24</v>
      </c>
      <c r="B23" s="112" t="s">
        <v>79</v>
      </c>
      <c r="C23" s="35" t="s">
        <v>7</v>
      </c>
      <c r="D23" s="15">
        <v>0</v>
      </c>
      <c r="E23" s="15">
        <v>0</v>
      </c>
      <c r="F23" s="15">
        <v>0</v>
      </c>
      <c r="G23" s="13">
        <v>0</v>
      </c>
      <c r="H23" s="112" t="s">
        <v>247</v>
      </c>
    </row>
    <row r="24" spans="1:8" ht="25.5" x14ac:dyDescent="0.25">
      <c r="A24" s="113"/>
      <c r="B24" s="112"/>
      <c r="C24" s="57" t="s">
        <v>96</v>
      </c>
      <c r="D24" s="15">
        <v>0</v>
      </c>
      <c r="E24" s="15">
        <v>0</v>
      </c>
      <c r="F24" s="15">
        <v>0</v>
      </c>
      <c r="G24" s="13">
        <v>0</v>
      </c>
      <c r="H24" s="112"/>
    </row>
    <row r="25" spans="1:8" x14ac:dyDescent="0.25">
      <c r="A25" s="113"/>
      <c r="B25" s="112"/>
      <c r="C25" s="57" t="s">
        <v>90</v>
      </c>
      <c r="D25" s="15">
        <v>5283.3</v>
      </c>
      <c r="E25" s="15">
        <v>5669.9</v>
      </c>
      <c r="F25" s="15">
        <v>4482.2</v>
      </c>
      <c r="G25" s="13">
        <f t="shared" si="1"/>
        <v>79.052540609181818</v>
      </c>
      <c r="H25" s="112"/>
    </row>
    <row r="26" spans="1:8" ht="25.5" x14ac:dyDescent="0.25">
      <c r="A26" s="113"/>
      <c r="B26" s="112"/>
      <c r="C26" s="52" t="s">
        <v>91</v>
      </c>
      <c r="D26" s="15">
        <v>0</v>
      </c>
      <c r="E26" s="15">
        <v>0</v>
      </c>
      <c r="F26" s="15">
        <v>0</v>
      </c>
      <c r="G26" s="13">
        <v>0</v>
      </c>
      <c r="H26" s="112"/>
    </row>
    <row r="27" spans="1:8" x14ac:dyDescent="0.25">
      <c r="A27" s="113"/>
      <c r="B27" s="112"/>
      <c r="C27" s="53" t="s">
        <v>11</v>
      </c>
      <c r="D27" s="13">
        <f>SUM(D23:D26)</f>
        <v>5283.3</v>
      </c>
      <c r="E27" s="13">
        <f t="shared" ref="E27" si="7">SUM(E23:E26)</f>
        <v>5669.9</v>
      </c>
      <c r="F27" s="13">
        <f>SUM(F23:F26)</f>
        <v>4482.2</v>
      </c>
      <c r="G27" s="13">
        <f t="shared" si="1"/>
        <v>79.052540609181818</v>
      </c>
      <c r="H27" s="111"/>
    </row>
    <row r="28" spans="1:8" s="54" customFormat="1" x14ac:dyDescent="0.25">
      <c r="A28" s="113" t="s">
        <v>26</v>
      </c>
      <c r="B28" s="112" t="s">
        <v>80</v>
      </c>
      <c r="C28" s="35" t="s">
        <v>7</v>
      </c>
      <c r="D28" s="15">
        <v>0</v>
      </c>
      <c r="E28" s="15">
        <v>0</v>
      </c>
      <c r="F28" s="15">
        <v>0</v>
      </c>
      <c r="G28" s="13">
        <v>0</v>
      </c>
      <c r="H28" s="107" t="s">
        <v>206</v>
      </c>
    </row>
    <row r="29" spans="1:8" s="54" customFormat="1" ht="25.5" x14ac:dyDescent="0.25">
      <c r="A29" s="113"/>
      <c r="B29" s="112"/>
      <c r="C29" s="57" t="s">
        <v>96</v>
      </c>
      <c r="D29" s="15">
        <v>0</v>
      </c>
      <c r="E29" s="15">
        <v>0</v>
      </c>
      <c r="F29" s="15">
        <v>0</v>
      </c>
      <c r="G29" s="13">
        <v>0</v>
      </c>
      <c r="H29" s="108"/>
    </row>
    <row r="30" spans="1:8" s="54" customFormat="1" x14ac:dyDescent="0.25">
      <c r="A30" s="113"/>
      <c r="B30" s="112"/>
      <c r="C30" s="57" t="s">
        <v>90</v>
      </c>
      <c r="D30" s="15">
        <v>3453.6</v>
      </c>
      <c r="E30" s="15">
        <v>3453.6</v>
      </c>
      <c r="F30" s="15">
        <v>1367.2</v>
      </c>
      <c r="G30" s="13">
        <f t="shared" ref="G30" si="8">F30/E30*100</f>
        <v>39.587676627287472</v>
      </c>
      <c r="H30" s="108"/>
    </row>
    <row r="31" spans="1:8" s="54" customFormat="1" ht="25.5" x14ac:dyDescent="0.25">
      <c r="A31" s="113"/>
      <c r="B31" s="112"/>
      <c r="C31" s="52" t="s">
        <v>91</v>
      </c>
      <c r="D31" s="15">
        <v>0</v>
      </c>
      <c r="E31" s="15">
        <v>0</v>
      </c>
      <c r="F31" s="15">
        <v>0</v>
      </c>
      <c r="G31" s="13">
        <v>0</v>
      </c>
      <c r="H31" s="108"/>
    </row>
    <row r="32" spans="1:8" s="54" customFormat="1" x14ac:dyDescent="0.25">
      <c r="A32" s="113"/>
      <c r="B32" s="112"/>
      <c r="C32" s="53" t="s">
        <v>11</v>
      </c>
      <c r="D32" s="13">
        <f>SUM(D28:D31)</f>
        <v>3453.6</v>
      </c>
      <c r="E32" s="13">
        <f t="shared" ref="E32:F32" si="9">SUM(E28:E31)</f>
        <v>3453.6</v>
      </c>
      <c r="F32" s="13">
        <f t="shared" si="9"/>
        <v>1367.2</v>
      </c>
      <c r="G32" s="13">
        <f t="shared" ref="G32" si="10">F32/E32*100</f>
        <v>39.587676627287472</v>
      </c>
      <c r="H32" s="109"/>
    </row>
    <row r="33" spans="1:8" x14ac:dyDescent="0.25">
      <c r="A33" s="113" t="s">
        <v>28</v>
      </c>
      <c r="B33" s="112" t="s">
        <v>81</v>
      </c>
      <c r="C33" s="35" t="s">
        <v>7</v>
      </c>
      <c r="D33" s="15">
        <v>0</v>
      </c>
      <c r="E33" s="15">
        <v>0</v>
      </c>
      <c r="F33" s="15">
        <v>0</v>
      </c>
      <c r="G33" s="13">
        <v>0</v>
      </c>
      <c r="H33" s="112" t="s">
        <v>249</v>
      </c>
    </row>
    <row r="34" spans="1:8" ht="25.5" x14ac:dyDescent="0.25">
      <c r="A34" s="113"/>
      <c r="B34" s="112"/>
      <c r="C34" s="57" t="s">
        <v>96</v>
      </c>
      <c r="D34" s="15">
        <v>0</v>
      </c>
      <c r="E34" s="15">
        <v>0</v>
      </c>
      <c r="F34" s="15">
        <v>0</v>
      </c>
      <c r="G34" s="13">
        <v>0</v>
      </c>
      <c r="H34" s="112"/>
    </row>
    <row r="35" spans="1:8" x14ac:dyDescent="0.25">
      <c r="A35" s="113"/>
      <c r="B35" s="112"/>
      <c r="C35" s="57" t="s">
        <v>90</v>
      </c>
      <c r="D35" s="15">
        <v>103803.7</v>
      </c>
      <c r="E35" s="15">
        <v>103417.1</v>
      </c>
      <c r="F35" s="15">
        <v>58328.1</v>
      </c>
      <c r="G35" s="13">
        <f t="shared" si="1"/>
        <v>56.400827329329474</v>
      </c>
      <c r="H35" s="112"/>
    </row>
    <row r="36" spans="1:8" ht="25.5" x14ac:dyDescent="0.25">
      <c r="A36" s="113"/>
      <c r="B36" s="112"/>
      <c r="C36" s="52" t="s">
        <v>91</v>
      </c>
      <c r="D36" s="15">
        <v>50</v>
      </c>
      <c r="E36" s="15">
        <v>0</v>
      </c>
      <c r="F36" s="15">
        <v>0</v>
      </c>
      <c r="G36" s="13">
        <f>F36/D36*100</f>
        <v>0</v>
      </c>
      <c r="H36" s="112"/>
    </row>
    <row r="37" spans="1:8" x14ac:dyDescent="0.25">
      <c r="A37" s="113"/>
      <c r="B37" s="112"/>
      <c r="C37" s="53" t="s">
        <v>11</v>
      </c>
      <c r="D37" s="13">
        <f>SUM(D33:D36)</f>
        <v>103853.7</v>
      </c>
      <c r="E37" s="13">
        <f t="shared" ref="E37:F37" si="11">SUM(E33:E36)</f>
        <v>103417.1</v>
      </c>
      <c r="F37" s="13">
        <f t="shared" si="11"/>
        <v>58328.1</v>
      </c>
      <c r="G37" s="13">
        <f t="shared" si="1"/>
        <v>56.400827329329474</v>
      </c>
      <c r="H37" s="134"/>
    </row>
    <row r="38" spans="1:8" x14ac:dyDescent="0.25">
      <c r="A38" s="113" t="s">
        <v>30</v>
      </c>
      <c r="B38" s="112" t="s">
        <v>82</v>
      </c>
      <c r="C38" s="35" t="s">
        <v>7</v>
      </c>
      <c r="D38" s="15">
        <v>0</v>
      </c>
      <c r="E38" s="15">
        <v>0</v>
      </c>
      <c r="F38" s="15"/>
      <c r="G38" s="13">
        <v>0</v>
      </c>
      <c r="H38" s="112" t="s">
        <v>250</v>
      </c>
    </row>
    <row r="39" spans="1:8" ht="25.5" x14ac:dyDescent="0.25">
      <c r="A39" s="113"/>
      <c r="B39" s="112"/>
      <c r="C39" s="57" t="s">
        <v>96</v>
      </c>
      <c r="D39" s="15">
        <v>433.5</v>
      </c>
      <c r="E39" s="15">
        <v>433.5</v>
      </c>
      <c r="F39" s="15">
        <v>433.5</v>
      </c>
      <c r="G39" s="13">
        <f t="shared" si="1"/>
        <v>100</v>
      </c>
      <c r="H39" s="112"/>
    </row>
    <row r="40" spans="1:8" x14ac:dyDescent="0.25">
      <c r="A40" s="113"/>
      <c r="B40" s="112"/>
      <c r="C40" s="57" t="s">
        <v>90</v>
      </c>
      <c r="D40" s="15">
        <v>0</v>
      </c>
      <c r="E40" s="15">
        <v>0</v>
      </c>
      <c r="F40" s="15">
        <v>0</v>
      </c>
      <c r="G40" s="13">
        <v>0</v>
      </c>
      <c r="H40" s="112"/>
    </row>
    <row r="41" spans="1:8" ht="25.5" x14ac:dyDescent="0.25">
      <c r="A41" s="113"/>
      <c r="B41" s="112"/>
      <c r="C41" s="52" t="s">
        <v>91</v>
      </c>
      <c r="D41" s="15">
        <v>0</v>
      </c>
      <c r="E41" s="15">
        <v>0</v>
      </c>
      <c r="F41" s="15">
        <v>0</v>
      </c>
      <c r="G41" s="13">
        <v>0</v>
      </c>
      <c r="H41" s="112"/>
    </row>
    <row r="42" spans="1:8" x14ac:dyDescent="0.25">
      <c r="A42" s="113"/>
      <c r="B42" s="112"/>
      <c r="C42" s="53" t="s">
        <v>11</v>
      </c>
      <c r="D42" s="13">
        <f>SUM(D38:D41)</f>
        <v>433.5</v>
      </c>
      <c r="E42" s="13">
        <f t="shared" ref="E42:F42" si="12">SUM(E38:E41)</f>
        <v>433.5</v>
      </c>
      <c r="F42" s="13">
        <f t="shared" si="12"/>
        <v>433.5</v>
      </c>
      <c r="G42" s="13">
        <f t="shared" si="1"/>
        <v>100</v>
      </c>
      <c r="H42" s="134"/>
    </row>
    <row r="43" spans="1:8" x14ac:dyDescent="0.25">
      <c r="A43" s="113" t="s">
        <v>32</v>
      </c>
      <c r="B43" s="112" t="s">
        <v>92</v>
      </c>
      <c r="C43" s="35" t="s">
        <v>7</v>
      </c>
      <c r="D43" s="15">
        <v>0</v>
      </c>
      <c r="E43" s="15">
        <v>0</v>
      </c>
      <c r="F43" s="15">
        <v>0</v>
      </c>
      <c r="G43" s="13">
        <v>0</v>
      </c>
      <c r="H43" s="123" t="s">
        <v>251</v>
      </c>
    </row>
    <row r="44" spans="1:8" ht="25.5" x14ac:dyDescent="0.25">
      <c r="A44" s="113"/>
      <c r="B44" s="112"/>
      <c r="C44" s="57" t="s">
        <v>96</v>
      </c>
      <c r="D44" s="15">
        <v>0</v>
      </c>
      <c r="E44" s="15">
        <v>0</v>
      </c>
      <c r="F44" s="15">
        <v>0</v>
      </c>
      <c r="G44" s="13">
        <v>0</v>
      </c>
      <c r="H44" s="123"/>
    </row>
    <row r="45" spans="1:8" x14ac:dyDescent="0.25">
      <c r="A45" s="113"/>
      <c r="B45" s="112"/>
      <c r="C45" s="57" t="s">
        <v>90</v>
      </c>
      <c r="D45" s="15">
        <v>18</v>
      </c>
      <c r="E45" s="15">
        <v>18</v>
      </c>
      <c r="F45" s="15">
        <v>18</v>
      </c>
      <c r="G45" s="13">
        <f t="shared" ref="G45" si="13">F45/E45*100</f>
        <v>100</v>
      </c>
      <c r="H45" s="123"/>
    </row>
    <row r="46" spans="1:8" ht="25.5" x14ac:dyDescent="0.25">
      <c r="A46" s="113"/>
      <c r="B46" s="112"/>
      <c r="C46" s="52" t="s">
        <v>91</v>
      </c>
      <c r="D46" s="15">
        <v>0</v>
      </c>
      <c r="E46" s="15">
        <v>0</v>
      </c>
      <c r="F46" s="15">
        <v>0</v>
      </c>
      <c r="G46" s="13">
        <v>0</v>
      </c>
      <c r="H46" s="123"/>
    </row>
    <row r="47" spans="1:8" x14ac:dyDescent="0.25">
      <c r="A47" s="113"/>
      <c r="B47" s="112"/>
      <c r="C47" s="53" t="s">
        <v>11</v>
      </c>
      <c r="D47" s="13">
        <f>SUM(D43:D46)</f>
        <v>18</v>
      </c>
      <c r="E47" s="13">
        <f t="shared" ref="E47" si="14">SUM(E43:E46)</f>
        <v>18</v>
      </c>
      <c r="F47" s="13">
        <f t="shared" ref="F47" si="15">SUM(F43:F46)</f>
        <v>18</v>
      </c>
      <c r="G47" s="13">
        <f t="shared" ref="G47" si="16">F47/E47*100</f>
        <v>100</v>
      </c>
      <c r="H47" s="133"/>
    </row>
  </sheetData>
  <mergeCells count="31">
    <mergeCell ref="A28:A32"/>
    <mergeCell ref="B28:B32"/>
    <mergeCell ref="H28:H32"/>
    <mergeCell ref="A43:A47"/>
    <mergeCell ref="B43:B47"/>
    <mergeCell ref="H43:H47"/>
    <mergeCell ref="A38:A42"/>
    <mergeCell ref="B38:B42"/>
    <mergeCell ref="H38:H42"/>
    <mergeCell ref="A33:A37"/>
    <mergeCell ref="B33:B37"/>
    <mergeCell ref="H33:H37"/>
    <mergeCell ref="A23:A27"/>
    <mergeCell ref="B23:B27"/>
    <mergeCell ref="H23:H27"/>
    <mergeCell ref="A8:A12"/>
    <mergeCell ref="B8:B12"/>
    <mergeCell ref="H8:H12"/>
    <mergeCell ref="A18:A22"/>
    <mergeCell ref="B18:B22"/>
    <mergeCell ref="H18:H22"/>
    <mergeCell ref="A13:A17"/>
    <mergeCell ref="B13:B17"/>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3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zoomScaleNormal="100" workbookViewId="0">
      <selection activeCell="H33" sqref="H33:H37"/>
    </sheetView>
  </sheetViews>
  <sheetFormatPr defaultRowHeight="15" x14ac:dyDescent="0.25"/>
  <cols>
    <col min="1" max="1" width="4.85546875" bestFit="1" customWidth="1"/>
    <col min="2" max="2" width="36.5703125" customWidth="1"/>
    <col min="3" max="3" width="19.140625" bestFit="1" customWidth="1"/>
    <col min="4" max="4" width="14.5703125" style="41" customWidth="1"/>
    <col min="5" max="7" width="12.85546875" customWidth="1"/>
    <col min="8" max="8" width="62.28515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24</v>
      </c>
      <c r="B3" s="105" t="s">
        <v>25</v>
      </c>
      <c r="C3" s="35" t="s">
        <v>7</v>
      </c>
      <c r="D3" s="13">
        <f>D8+D13+D18+D23+D28+D33+D38</f>
        <v>58.6</v>
      </c>
      <c r="E3" s="13">
        <f t="shared" ref="E3:F3" si="0">E8+E13+E18+E23+E28+E33+E38</f>
        <v>58.6</v>
      </c>
      <c r="F3" s="13">
        <f t="shared" si="0"/>
        <v>58.6</v>
      </c>
      <c r="G3" s="13">
        <f t="shared" ref="G3:G42" si="1">F3/E3*100</f>
        <v>100</v>
      </c>
      <c r="H3" s="129"/>
    </row>
    <row r="4" spans="1:8" ht="25.5" x14ac:dyDescent="0.25">
      <c r="A4" s="98"/>
      <c r="B4" s="105"/>
      <c r="C4" s="57" t="s">
        <v>96</v>
      </c>
      <c r="D4" s="13">
        <f t="shared" ref="D4:F6" si="2">D9+D14+D19+D24+D29+D34+D39</f>
        <v>9962</v>
      </c>
      <c r="E4" s="13">
        <f t="shared" si="2"/>
        <v>9962</v>
      </c>
      <c r="F4" s="13">
        <f t="shared" si="2"/>
        <v>4029</v>
      </c>
      <c r="G4" s="13">
        <f t="shared" si="1"/>
        <v>40.443686006825942</v>
      </c>
      <c r="H4" s="129"/>
    </row>
    <row r="5" spans="1:8" x14ac:dyDescent="0.25">
      <c r="A5" s="98"/>
      <c r="B5" s="105"/>
      <c r="C5" s="57" t="s">
        <v>90</v>
      </c>
      <c r="D5" s="13">
        <f t="shared" si="2"/>
        <v>456061.39999999997</v>
      </c>
      <c r="E5" s="13">
        <f t="shared" si="2"/>
        <v>456061.39999999997</v>
      </c>
      <c r="F5" s="13">
        <f t="shared" si="2"/>
        <v>157743.5</v>
      </c>
      <c r="G5" s="13">
        <f t="shared" si="1"/>
        <v>34.58821553413641</v>
      </c>
      <c r="H5" s="129"/>
    </row>
    <row r="6" spans="1:8" ht="25.5" x14ac:dyDescent="0.25">
      <c r="A6" s="98"/>
      <c r="B6" s="105"/>
      <c r="C6" s="52" t="s">
        <v>91</v>
      </c>
      <c r="D6" s="13">
        <f t="shared" si="2"/>
        <v>10663.7</v>
      </c>
      <c r="E6" s="13">
        <f t="shared" si="2"/>
        <v>0</v>
      </c>
      <c r="F6" s="13">
        <f t="shared" si="2"/>
        <v>10189</v>
      </c>
      <c r="G6" s="13">
        <f>F6/D6*100</f>
        <v>95.548449412492843</v>
      </c>
      <c r="H6" s="129"/>
    </row>
    <row r="7" spans="1:8" x14ac:dyDescent="0.25">
      <c r="A7" s="98"/>
      <c r="B7" s="105"/>
      <c r="C7" s="32" t="s">
        <v>11</v>
      </c>
      <c r="D7" s="14">
        <f>SUM(D3:D6)</f>
        <v>476745.69999999995</v>
      </c>
      <c r="E7" s="14">
        <f>SUM(E3:E5)</f>
        <v>466081.99999999994</v>
      </c>
      <c r="F7" s="14">
        <f>F3+F4+F5</f>
        <v>161831.1</v>
      </c>
      <c r="G7" s="14">
        <f>F7/E7*100</f>
        <v>34.72159405426514</v>
      </c>
      <c r="H7" s="129"/>
    </row>
    <row r="8" spans="1:8" x14ac:dyDescent="0.25">
      <c r="A8" s="113" t="s">
        <v>12</v>
      </c>
      <c r="B8" s="112" t="s">
        <v>83</v>
      </c>
      <c r="C8" s="35" t="s">
        <v>7</v>
      </c>
      <c r="D8" s="15">
        <v>58.6</v>
      </c>
      <c r="E8" s="15">
        <v>58.6</v>
      </c>
      <c r="F8" s="15">
        <v>58.6</v>
      </c>
      <c r="G8" s="13">
        <v>0</v>
      </c>
      <c r="H8" s="112" t="s">
        <v>212</v>
      </c>
    </row>
    <row r="9" spans="1:8" ht="25.5" x14ac:dyDescent="0.25">
      <c r="A9" s="113"/>
      <c r="B9" s="112"/>
      <c r="C9" s="57" t="s">
        <v>96</v>
      </c>
      <c r="D9" s="13">
        <v>74.5</v>
      </c>
      <c r="E9" s="13">
        <v>74.5</v>
      </c>
      <c r="F9" s="13">
        <v>74.5</v>
      </c>
      <c r="G9" s="13">
        <v>0</v>
      </c>
      <c r="H9" s="112"/>
    </row>
    <row r="10" spans="1:8" x14ac:dyDescent="0.25">
      <c r="A10" s="113"/>
      <c r="B10" s="112"/>
      <c r="C10" s="57" t="s">
        <v>90</v>
      </c>
      <c r="D10" s="13">
        <v>7</v>
      </c>
      <c r="E10" s="13">
        <v>7</v>
      </c>
      <c r="F10" s="13">
        <v>7</v>
      </c>
      <c r="G10" s="13">
        <f t="shared" si="1"/>
        <v>100</v>
      </c>
      <c r="H10" s="112"/>
    </row>
    <row r="11" spans="1:8" ht="25.5" x14ac:dyDescent="0.25">
      <c r="A11" s="113"/>
      <c r="B11" s="112"/>
      <c r="C11" s="52" t="s">
        <v>91</v>
      </c>
      <c r="D11" s="13">
        <v>0</v>
      </c>
      <c r="E11" s="13">
        <v>0</v>
      </c>
      <c r="F11" s="13">
        <v>0</v>
      </c>
      <c r="G11" s="13">
        <v>0</v>
      </c>
      <c r="H11" s="112"/>
    </row>
    <row r="12" spans="1:8" x14ac:dyDescent="0.25">
      <c r="A12" s="113"/>
      <c r="B12" s="112"/>
      <c r="C12" s="53" t="s">
        <v>11</v>
      </c>
      <c r="D12" s="13">
        <f>SUM(D8:D11)</f>
        <v>140.1</v>
      </c>
      <c r="E12" s="13">
        <f>SUM(E8:E11)</f>
        <v>140.1</v>
      </c>
      <c r="F12" s="13">
        <f t="shared" ref="F12" si="3">SUM(F8:F11)</f>
        <v>140.1</v>
      </c>
      <c r="G12" s="13">
        <f t="shared" si="1"/>
        <v>100</v>
      </c>
      <c r="H12" s="112"/>
    </row>
    <row r="13" spans="1:8" ht="27" customHeight="1" x14ac:dyDescent="0.25">
      <c r="A13" s="113" t="s">
        <v>15</v>
      </c>
      <c r="B13" s="112" t="s">
        <v>84</v>
      </c>
      <c r="C13" s="35" t="s">
        <v>7</v>
      </c>
      <c r="D13" s="13">
        <v>0</v>
      </c>
      <c r="E13" s="13">
        <v>0</v>
      </c>
      <c r="F13" s="13">
        <v>0</v>
      </c>
      <c r="G13" s="13">
        <v>0</v>
      </c>
      <c r="H13" s="123" t="s">
        <v>213</v>
      </c>
    </row>
    <row r="14" spans="1:8" ht="25.5" x14ac:dyDescent="0.25">
      <c r="A14" s="113"/>
      <c r="B14" s="112"/>
      <c r="C14" s="57" t="s">
        <v>96</v>
      </c>
      <c r="D14" s="13">
        <v>7503.4</v>
      </c>
      <c r="E14" s="13">
        <v>7503.4</v>
      </c>
      <c r="F14" s="13">
        <v>2159</v>
      </c>
      <c r="G14" s="13">
        <v>0</v>
      </c>
      <c r="H14" s="123"/>
    </row>
    <row r="15" spans="1:8" ht="25.5" customHeight="1" x14ac:dyDescent="0.25">
      <c r="A15" s="113"/>
      <c r="B15" s="112"/>
      <c r="C15" s="57" t="s">
        <v>90</v>
      </c>
      <c r="D15" s="13">
        <v>4571.3</v>
      </c>
      <c r="E15" s="13">
        <v>5071.3</v>
      </c>
      <c r="F15" s="13">
        <v>3441.9</v>
      </c>
      <c r="G15" s="13">
        <f t="shared" si="1"/>
        <v>67.870171356456922</v>
      </c>
      <c r="H15" s="123"/>
    </row>
    <row r="16" spans="1:8" ht="25.5" x14ac:dyDescent="0.25">
      <c r="A16" s="113"/>
      <c r="B16" s="112"/>
      <c r="C16" s="52" t="s">
        <v>91</v>
      </c>
      <c r="D16" s="13">
        <v>0</v>
      </c>
      <c r="E16" s="13">
        <v>0</v>
      </c>
      <c r="F16" s="13">
        <v>0</v>
      </c>
      <c r="G16" s="13">
        <v>0</v>
      </c>
      <c r="H16" s="123"/>
    </row>
    <row r="17" spans="1:8" ht="24.75" customHeight="1" x14ac:dyDescent="0.25">
      <c r="A17" s="113"/>
      <c r="B17" s="112"/>
      <c r="C17" s="53" t="s">
        <v>11</v>
      </c>
      <c r="D17" s="13">
        <f>SUM(D13:D16)</f>
        <v>12074.7</v>
      </c>
      <c r="E17" s="13">
        <f>SUM(E13:E16)</f>
        <v>12574.7</v>
      </c>
      <c r="F17" s="13">
        <f t="shared" ref="F17" si="4">SUM(F13:F16)</f>
        <v>5600.9</v>
      </c>
      <c r="G17" s="13">
        <f t="shared" si="1"/>
        <v>44.541022847463552</v>
      </c>
      <c r="H17" s="123"/>
    </row>
    <row r="18" spans="1:8" x14ac:dyDescent="0.25">
      <c r="A18" s="139" t="s">
        <v>17</v>
      </c>
      <c r="B18" s="112" t="s">
        <v>85</v>
      </c>
      <c r="C18" s="35" t="s">
        <v>7</v>
      </c>
      <c r="D18" s="13">
        <v>0</v>
      </c>
      <c r="E18" s="13">
        <v>0</v>
      </c>
      <c r="F18" s="13">
        <v>0</v>
      </c>
      <c r="G18" s="13">
        <v>0</v>
      </c>
      <c r="H18" s="123" t="s">
        <v>214</v>
      </c>
    </row>
    <row r="19" spans="1:8" ht="25.5" x14ac:dyDescent="0.25">
      <c r="A19" s="139"/>
      <c r="B19" s="112"/>
      <c r="C19" s="57" t="s">
        <v>96</v>
      </c>
      <c r="D19" s="13">
        <v>0</v>
      </c>
      <c r="E19" s="13">
        <v>0</v>
      </c>
      <c r="F19" s="13">
        <v>0</v>
      </c>
      <c r="G19" s="13">
        <v>0</v>
      </c>
      <c r="H19" s="123"/>
    </row>
    <row r="20" spans="1:8" x14ac:dyDescent="0.25">
      <c r="A20" s="139"/>
      <c r="B20" s="112"/>
      <c r="C20" s="57" t="s">
        <v>90</v>
      </c>
      <c r="D20" s="13">
        <v>240101.6</v>
      </c>
      <c r="E20" s="13">
        <v>240101.6</v>
      </c>
      <c r="F20" s="13">
        <v>138569</v>
      </c>
      <c r="G20" s="13">
        <f t="shared" si="1"/>
        <v>57.712651644137317</v>
      </c>
      <c r="H20" s="123"/>
    </row>
    <row r="21" spans="1:8" ht="25.5" x14ac:dyDescent="0.25">
      <c r="A21" s="139"/>
      <c r="B21" s="112"/>
      <c r="C21" s="52" t="s">
        <v>91</v>
      </c>
      <c r="D21" s="13">
        <v>10663.7</v>
      </c>
      <c r="E21" s="13">
        <v>0</v>
      </c>
      <c r="F21" s="13">
        <v>10189</v>
      </c>
      <c r="G21" s="13">
        <f>F21/D21*100</f>
        <v>95.548449412492843</v>
      </c>
      <c r="H21" s="123"/>
    </row>
    <row r="22" spans="1:8" x14ac:dyDescent="0.25">
      <c r="A22" s="139"/>
      <c r="B22" s="112"/>
      <c r="C22" s="53" t="s">
        <v>11</v>
      </c>
      <c r="D22" s="13">
        <f>SUM(D18:D21)</f>
        <v>250765.30000000002</v>
      </c>
      <c r="E22" s="13">
        <f>SUM(E18:E21)</f>
        <v>240101.6</v>
      </c>
      <c r="F22" s="13">
        <f t="shared" ref="F22" si="5">SUM(F18:F21)</f>
        <v>148758</v>
      </c>
      <c r="G22" s="13">
        <f t="shared" si="1"/>
        <v>61.956271844918987</v>
      </c>
      <c r="H22" s="123"/>
    </row>
    <row r="23" spans="1:8" x14ac:dyDescent="0.25">
      <c r="A23" s="139" t="s">
        <v>24</v>
      </c>
      <c r="B23" s="112" t="s">
        <v>86</v>
      </c>
      <c r="C23" s="35" t="s">
        <v>7</v>
      </c>
      <c r="D23" s="13">
        <v>0</v>
      </c>
      <c r="E23" s="13">
        <v>0</v>
      </c>
      <c r="F23" s="13">
        <v>0</v>
      </c>
      <c r="G23" s="13">
        <v>0</v>
      </c>
      <c r="H23" s="112" t="s">
        <v>208</v>
      </c>
    </row>
    <row r="24" spans="1:8" ht="25.5" x14ac:dyDescent="0.25">
      <c r="A24" s="139"/>
      <c r="B24" s="112"/>
      <c r="C24" s="57" t="s">
        <v>96</v>
      </c>
      <c r="D24" s="13">
        <v>0</v>
      </c>
      <c r="E24" s="13">
        <v>0</v>
      </c>
      <c r="F24" s="13">
        <v>0</v>
      </c>
      <c r="G24" s="13">
        <v>0</v>
      </c>
      <c r="H24" s="112"/>
    </row>
    <row r="25" spans="1:8" x14ac:dyDescent="0.25">
      <c r="A25" s="139"/>
      <c r="B25" s="112"/>
      <c r="C25" s="57" t="s">
        <v>90</v>
      </c>
      <c r="D25" s="13">
        <v>16989.5</v>
      </c>
      <c r="E25" s="13">
        <v>16489.5</v>
      </c>
      <c r="F25" s="13">
        <v>7506.4</v>
      </c>
      <c r="G25" s="13">
        <f t="shared" si="1"/>
        <v>45.522302071014884</v>
      </c>
      <c r="H25" s="112"/>
    </row>
    <row r="26" spans="1:8" ht="25.5" x14ac:dyDescent="0.25">
      <c r="A26" s="139"/>
      <c r="B26" s="112"/>
      <c r="C26" s="52" t="s">
        <v>91</v>
      </c>
      <c r="D26" s="13">
        <v>0</v>
      </c>
      <c r="E26" s="13">
        <v>0</v>
      </c>
      <c r="F26" s="13">
        <v>0</v>
      </c>
      <c r="G26" s="13">
        <v>0</v>
      </c>
      <c r="H26" s="112"/>
    </row>
    <row r="27" spans="1:8" x14ac:dyDescent="0.25">
      <c r="A27" s="139"/>
      <c r="B27" s="112"/>
      <c r="C27" s="53" t="s">
        <v>11</v>
      </c>
      <c r="D27" s="13">
        <f>SUM(D23:D26)</f>
        <v>16989.5</v>
      </c>
      <c r="E27" s="13">
        <f>SUM(E23:E26)</f>
        <v>16489.5</v>
      </c>
      <c r="F27" s="13">
        <f t="shared" ref="F27" si="6">SUM(F23:F26)</f>
        <v>7506.4</v>
      </c>
      <c r="G27" s="13">
        <f t="shared" si="1"/>
        <v>45.522302071014884</v>
      </c>
      <c r="H27" s="112"/>
    </row>
    <row r="28" spans="1:8" ht="45" customHeight="1" x14ac:dyDescent="0.25">
      <c r="A28" s="113" t="s">
        <v>26</v>
      </c>
      <c r="B28" s="112" t="s">
        <v>87</v>
      </c>
      <c r="C28" s="35" t="s">
        <v>7</v>
      </c>
      <c r="D28" s="13">
        <v>0</v>
      </c>
      <c r="E28" s="13">
        <v>0</v>
      </c>
      <c r="F28" s="13">
        <v>0</v>
      </c>
      <c r="G28" s="13">
        <v>0</v>
      </c>
      <c r="H28" s="112" t="s">
        <v>215</v>
      </c>
    </row>
    <row r="29" spans="1:8" ht="45" customHeight="1" x14ac:dyDescent="0.25">
      <c r="A29" s="113"/>
      <c r="B29" s="112"/>
      <c r="C29" s="57" t="s">
        <v>96</v>
      </c>
      <c r="D29" s="13">
        <v>2384.1</v>
      </c>
      <c r="E29" s="13">
        <v>2384.1</v>
      </c>
      <c r="F29" s="13">
        <v>1795.5</v>
      </c>
      <c r="G29" s="13">
        <f t="shared" si="1"/>
        <v>75.311438278595702</v>
      </c>
      <c r="H29" s="112"/>
    </row>
    <row r="30" spans="1:8" ht="45" customHeight="1" x14ac:dyDescent="0.25">
      <c r="A30" s="113"/>
      <c r="B30" s="112"/>
      <c r="C30" s="57" t="s">
        <v>90</v>
      </c>
      <c r="D30" s="13">
        <v>180828.4</v>
      </c>
      <c r="E30" s="13">
        <v>180828.4</v>
      </c>
      <c r="F30" s="13">
        <v>1379.2</v>
      </c>
      <c r="G30" s="13">
        <f t="shared" si="1"/>
        <v>0.76271205186795887</v>
      </c>
      <c r="H30" s="112"/>
    </row>
    <row r="31" spans="1:8" ht="45" customHeight="1" x14ac:dyDescent="0.25">
      <c r="A31" s="113"/>
      <c r="B31" s="112"/>
      <c r="C31" s="52" t="s">
        <v>91</v>
      </c>
      <c r="D31" s="13">
        <v>0</v>
      </c>
      <c r="E31" s="13">
        <v>0</v>
      </c>
      <c r="F31" s="13">
        <v>0</v>
      </c>
      <c r="G31" s="13">
        <v>0</v>
      </c>
      <c r="H31" s="112"/>
    </row>
    <row r="32" spans="1:8" ht="45" customHeight="1" x14ac:dyDescent="0.25">
      <c r="A32" s="113"/>
      <c r="B32" s="112"/>
      <c r="C32" s="53" t="s">
        <v>11</v>
      </c>
      <c r="D32" s="13">
        <f>SUM(D28:D31)</f>
        <v>183212.5</v>
      </c>
      <c r="E32" s="13">
        <f>SUM(E28:E31)</f>
        <v>183212.5</v>
      </c>
      <c r="F32" s="13">
        <f t="shared" ref="F32" si="7">SUM(F28:F31)</f>
        <v>3174.7</v>
      </c>
      <c r="G32" s="13">
        <f t="shared" si="1"/>
        <v>1.7327966159514225</v>
      </c>
      <c r="H32" s="112"/>
    </row>
    <row r="33" spans="1:8" ht="20.100000000000001" customHeight="1" x14ac:dyDescent="0.25">
      <c r="A33" s="113" t="s">
        <v>28</v>
      </c>
      <c r="B33" s="112" t="s">
        <v>88</v>
      </c>
      <c r="C33" s="35" t="s">
        <v>7</v>
      </c>
      <c r="D33" s="15">
        <v>0</v>
      </c>
      <c r="E33" s="15">
        <v>0</v>
      </c>
      <c r="F33" s="15">
        <v>0</v>
      </c>
      <c r="G33" s="13">
        <v>0</v>
      </c>
      <c r="H33" s="135" t="s">
        <v>216</v>
      </c>
    </row>
    <row r="34" spans="1:8" ht="25.5" x14ac:dyDescent="0.25">
      <c r="A34" s="113"/>
      <c r="B34" s="112"/>
      <c r="C34" s="57" t="s">
        <v>96</v>
      </c>
      <c r="D34" s="15">
        <v>0</v>
      </c>
      <c r="E34" s="15">
        <v>0</v>
      </c>
      <c r="F34" s="15">
        <v>0</v>
      </c>
      <c r="G34" s="13">
        <v>0</v>
      </c>
      <c r="H34" s="136"/>
    </row>
    <row r="35" spans="1:8" ht="20.100000000000001" customHeight="1" x14ac:dyDescent="0.25">
      <c r="A35" s="113"/>
      <c r="B35" s="112"/>
      <c r="C35" s="57" t="s">
        <v>90</v>
      </c>
      <c r="D35" s="15">
        <v>13563.6</v>
      </c>
      <c r="E35" s="15">
        <v>13563.6</v>
      </c>
      <c r="F35" s="15">
        <v>6840</v>
      </c>
      <c r="G35" s="13">
        <f t="shared" si="1"/>
        <v>50.42908962222419</v>
      </c>
      <c r="H35" s="136"/>
    </row>
    <row r="36" spans="1:8" ht="25.5" x14ac:dyDescent="0.25">
      <c r="A36" s="113"/>
      <c r="B36" s="112"/>
      <c r="C36" s="52" t="s">
        <v>91</v>
      </c>
      <c r="D36" s="15">
        <v>0</v>
      </c>
      <c r="E36" s="15">
        <v>0</v>
      </c>
      <c r="F36" s="15">
        <v>0</v>
      </c>
      <c r="G36" s="13">
        <v>0</v>
      </c>
      <c r="H36" s="136"/>
    </row>
    <row r="37" spans="1:8" ht="20.100000000000001" customHeight="1" x14ac:dyDescent="0.25">
      <c r="A37" s="113"/>
      <c r="B37" s="112"/>
      <c r="C37" s="53" t="s">
        <v>11</v>
      </c>
      <c r="D37" s="13">
        <f>SUM(D33:D36)</f>
        <v>13563.6</v>
      </c>
      <c r="E37" s="13">
        <f>SUM(E33:E36)</f>
        <v>13563.6</v>
      </c>
      <c r="F37" s="13">
        <f t="shared" ref="F37" si="8">SUM(F33:F36)</f>
        <v>6840</v>
      </c>
      <c r="G37" s="13">
        <f t="shared" si="1"/>
        <v>50.42908962222419</v>
      </c>
      <c r="H37" s="137"/>
    </row>
    <row r="38" spans="1:8" hidden="1" x14ac:dyDescent="0.25">
      <c r="A38" s="138" t="s">
        <v>30</v>
      </c>
      <c r="B38" s="112" t="s">
        <v>89</v>
      </c>
      <c r="C38" s="35" t="s">
        <v>7</v>
      </c>
      <c r="D38" s="15"/>
      <c r="E38" s="15"/>
      <c r="F38" s="15"/>
      <c r="G38" s="13">
        <v>0</v>
      </c>
      <c r="H38" s="111"/>
    </row>
    <row r="39" spans="1:8" hidden="1" x14ac:dyDescent="0.25">
      <c r="A39" s="138"/>
      <c r="B39" s="112"/>
      <c r="C39" s="57" t="s">
        <v>8</v>
      </c>
      <c r="D39" s="15"/>
      <c r="E39" s="15"/>
      <c r="F39" s="15"/>
      <c r="G39" s="13">
        <v>0</v>
      </c>
      <c r="H39" s="111"/>
    </row>
    <row r="40" spans="1:8" hidden="1" x14ac:dyDescent="0.25">
      <c r="A40" s="138"/>
      <c r="B40" s="112"/>
      <c r="C40" s="57" t="s">
        <v>90</v>
      </c>
      <c r="D40" s="15"/>
      <c r="E40" s="15"/>
      <c r="F40" s="15"/>
      <c r="G40" s="13" t="e">
        <f t="shared" si="1"/>
        <v>#DIV/0!</v>
      </c>
      <c r="H40" s="111"/>
    </row>
    <row r="41" spans="1:8" ht="25.5" hidden="1" x14ac:dyDescent="0.25">
      <c r="A41" s="138"/>
      <c r="B41" s="112"/>
      <c r="C41" s="52" t="s">
        <v>91</v>
      </c>
      <c r="D41" s="15"/>
      <c r="E41" s="15"/>
      <c r="F41" s="15"/>
      <c r="G41" s="13">
        <v>0</v>
      </c>
      <c r="H41" s="111"/>
    </row>
    <row r="42" spans="1:8" hidden="1" x14ac:dyDescent="0.25">
      <c r="A42" s="138"/>
      <c r="B42" s="112"/>
      <c r="C42" s="53" t="s">
        <v>11</v>
      </c>
      <c r="D42" s="13"/>
      <c r="E42" s="13"/>
      <c r="F42" s="13"/>
      <c r="G42" s="13" t="e">
        <f t="shared" si="1"/>
        <v>#DIV/0!</v>
      </c>
      <c r="H42" s="111"/>
    </row>
    <row r="43" spans="1:8" ht="20.100000000000001" customHeight="1" x14ac:dyDescent="0.25"/>
  </sheetData>
  <mergeCells count="28">
    <mergeCell ref="A1:B2"/>
    <mergeCell ref="B18:B22"/>
    <mergeCell ref="B13:B17"/>
    <mergeCell ref="B3:B7"/>
    <mergeCell ref="A18:A22"/>
    <mergeCell ref="A13:A17"/>
    <mergeCell ref="B38:B42"/>
    <mergeCell ref="A38:A42"/>
    <mergeCell ref="A28:A32"/>
    <mergeCell ref="A3:A7"/>
    <mergeCell ref="B33:B37"/>
    <mergeCell ref="A8:A12"/>
    <mergeCell ref="B8:B12"/>
    <mergeCell ref="A23:A27"/>
    <mergeCell ref="B23:B27"/>
    <mergeCell ref="A33:A37"/>
    <mergeCell ref="B28:B32"/>
    <mergeCell ref="H38:H42"/>
    <mergeCell ref="H33:H37"/>
    <mergeCell ref="C1:C2"/>
    <mergeCell ref="H28:H32"/>
    <mergeCell ref="H23:H27"/>
    <mergeCell ref="H18:H22"/>
    <mergeCell ref="H13:H17"/>
    <mergeCell ref="D1:G1"/>
    <mergeCell ref="H3:H7"/>
    <mergeCell ref="H1:H2"/>
    <mergeCell ref="H8:H12"/>
  </mergeCells>
  <pageMargins left="0.7" right="0.7" top="0.75" bottom="0.75" header="0.3" footer="0.3"/>
  <pageSetup paperSize="9" scale="74" fitToHeight="0" orientation="landscape" r:id="rId1"/>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opLeftCell="A10" zoomScaleNormal="100" workbookViewId="0">
      <selection activeCell="H23" sqref="H23"/>
    </sheetView>
  </sheetViews>
  <sheetFormatPr defaultRowHeight="15" x14ac:dyDescent="0.25"/>
  <cols>
    <col min="1" max="1" width="4.85546875" bestFit="1" customWidth="1"/>
    <col min="2" max="2" width="35.42578125" customWidth="1"/>
    <col min="3" max="3" width="18.85546875" customWidth="1"/>
    <col min="4" max="4" width="14.5703125" style="41" bestFit="1" customWidth="1"/>
    <col min="5" max="7" width="12.85546875" customWidth="1"/>
    <col min="8" max="8" width="55" customWidth="1"/>
  </cols>
  <sheetData>
    <row r="1" spans="1:8"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26</v>
      </c>
      <c r="B3" s="105" t="s">
        <v>27</v>
      </c>
      <c r="C3" s="35" t="s">
        <v>7</v>
      </c>
      <c r="D3" s="13">
        <f>D8+D13+D18</f>
        <v>0</v>
      </c>
      <c r="E3" s="13">
        <f t="shared" ref="E3:F3" si="0">E8+E13+E18</f>
        <v>0</v>
      </c>
      <c r="F3" s="13">
        <f t="shared" si="0"/>
        <v>0</v>
      </c>
      <c r="G3" s="13">
        <v>0</v>
      </c>
      <c r="H3" s="129"/>
    </row>
    <row r="4" spans="1:8" ht="25.5" x14ac:dyDescent="0.25">
      <c r="A4" s="98"/>
      <c r="B4" s="105">
        <v>0</v>
      </c>
      <c r="C4" s="57" t="s">
        <v>96</v>
      </c>
      <c r="D4" s="13">
        <f t="shared" ref="D4:F6" si="1">D9+D14+D19</f>
        <v>5999.5</v>
      </c>
      <c r="E4" s="13">
        <f t="shared" si="1"/>
        <v>5999.5</v>
      </c>
      <c r="F4" s="13">
        <f t="shared" si="1"/>
        <v>1582.95</v>
      </c>
      <c r="G4" s="13">
        <f t="shared" ref="G4:G22" si="2">F4/E4*100</f>
        <v>26.384698724893742</v>
      </c>
      <c r="H4" s="129"/>
    </row>
    <row r="5" spans="1:8" x14ac:dyDescent="0.25">
      <c r="A5" s="98"/>
      <c r="B5" s="105">
        <v>0</v>
      </c>
      <c r="C5" s="57" t="s">
        <v>90</v>
      </c>
      <c r="D5" s="13">
        <f t="shared" si="1"/>
        <v>8456.6999999999989</v>
      </c>
      <c r="E5" s="13">
        <f t="shared" si="1"/>
        <v>8456.6999999999989</v>
      </c>
      <c r="F5" s="13">
        <f t="shared" si="1"/>
        <v>3949.8</v>
      </c>
      <c r="G5" s="13">
        <f t="shared" si="2"/>
        <v>46.706161978076558</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24" t="s">
        <v>11</v>
      </c>
      <c r="D7" s="14">
        <f t="shared" ref="D7" si="3">SUM(D3:D6)</f>
        <v>14456.199999999999</v>
      </c>
      <c r="E7" s="14">
        <f t="shared" ref="E7" si="4">SUM(E3:E6)</f>
        <v>14456.199999999999</v>
      </c>
      <c r="F7" s="14">
        <f>SUM(F3:F6)</f>
        <v>5532.75</v>
      </c>
      <c r="G7" s="14">
        <f t="shared" si="2"/>
        <v>38.272505914417351</v>
      </c>
      <c r="H7" s="129"/>
    </row>
    <row r="8" spans="1:8" ht="42" customHeight="1" x14ac:dyDescent="0.25">
      <c r="A8" s="140" t="s">
        <v>12</v>
      </c>
      <c r="B8" s="107" t="s">
        <v>93</v>
      </c>
      <c r="C8" s="35" t="s">
        <v>7</v>
      </c>
      <c r="D8" s="17">
        <v>0</v>
      </c>
      <c r="E8" s="17">
        <v>0</v>
      </c>
      <c r="F8" s="17">
        <v>0</v>
      </c>
      <c r="G8" s="13">
        <v>0</v>
      </c>
      <c r="H8" s="143" t="s">
        <v>266</v>
      </c>
    </row>
    <row r="9" spans="1:8" ht="42" customHeight="1" x14ac:dyDescent="0.25">
      <c r="A9" s="141"/>
      <c r="B9" s="108"/>
      <c r="C9" s="57" t="s">
        <v>96</v>
      </c>
      <c r="D9" s="17">
        <v>3866.1</v>
      </c>
      <c r="E9" s="17">
        <v>3866.1</v>
      </c>
      <c r="F9" s="17">
        <v>1100</v>
      </c>
      <c r="G9" s="13">
        <f t="shared" si="2"/>
        <v>28.452445617030079</v>
      </c>
      <c r="H9" s="144"/>
    </row>
    <row r="10" spans="1:8" ht="42" customHeight="1" x14ac:dyDescent="0.25">
      <c r="A10" s="141"/>
      <c r="B10" s="108"/>
      <c r="C10" s="57" t="s">
        <v>90</v>
      </c>
      <c r="D10" s="17">
        <v>0</v>
      </c>
      <c r="E10" s="17">
        <v>0</v>
      </c>
      <c r="F10" s="17">
        <v>0</v>
      </c>
      <c r="G10" s="13">
        <v>0</v>
      </c>
      <c r="H10" s="144"/>
    </row>
    <row r="11" spans="1:8" ht="42" customHeight="1" x14ac:dyDescent="0.25">
      <c r="A11" s="141"/>
      <c r="B11" s="108"/>
      <c r="C11" s="52" t="s">
        <v>91</v>
      </c>
      <c r="D11" s="17">
        <v>0</v>
      </c>
      <c r="E11" s="17">
        <v>0</v>
      </c>
      <c r="F11" s="17">
        <v>0</v>
      </c>
      <c r="G11" s="13">
        <v>0</v>
      </c>
      <c r="H11" s="144"/>
    </row>
    <row r="12" spans="1:8" ht="42" customHeight="1" x14ac:dyDescent="0.25">
      <c r="A12" s="142"/>
      <c r="B12" s="109"/>
      <c r="C12" s="53" t="s">
        <v>11</v>
      </c>
      <c r="D12" s="13">
        <f>SUM(D8:D11)</f>
        <v>3866.1</v>
      </c>
      <c r="E12" s="13">
        <f>SUM(E8:E11)</f>
        <v>3866.1</v>
      </c>
      <c r="F12" s="13">
        <f t="shared" ref="F12" si="5">SUM(F8:F11)</f>
        <v>1100</v>
      </c>
      <c r="G12" s="13">
        <f t="shared" si="2"/>
        <v>28.452445617030079</v>
      </c>
      <c r="H12" s="145"/>
    </row>
    <row r="13" spans="1:8" ht="62.1" customHeight="1" x14ac:dyDescent="0.25">
      <c r="A13" s="113" t="s">
        <v>15</v>
      </c>
      <c r="B13" s="112" t="s">
        <v>94</v>
      </c>
      <c r="C13" s="35" t="s">
        <v>7</v>
      </c>
      <c r="D13" s="15">
        <v>0</v>
      </c>
      <c r="E13" s="15">
        <v>0</v>
      </c>
      <c r="F13" s="15">
        <v>0</v>
      </c>
      <c r="G13" s="13">
        <v>0</v>
      </c>
      <c r="H13" s="146" t="s">
        <v>268</v>
      </c>
    </row>
    <row r="14" spans="1:8" ht="62.1" customHeight="1" x14ac:dyDescent="0.25">
      <c r="A14" s="113"/>
      <c r="B14" s="112"/>
      <c r="C14" s="57" t="s">
        <v>96</v>
      </c>
      <c r="D14" s="15">
        <v>0</v>
      </c>
      <c r="E14" s="15">
        <v>0</v>
      </c>
      <c r="F14" s="15">
        <v>0</v>
      </c>
      <c r="G14" s="13">
        <v>0</v>
      </c>
      <c r="H14" s="144"/>
    </row>
    <row r="15" spans="1:8" ht="62.1" customHeight="1" x14ac:dyDescent="0.25">
      <c r="A15" s="113"/>
      <c r="B15" s="112"/>
      <c r="C15" s="57" t="s">
        <v>90</v>
      </c>
      <c r="D15" s="15">
        <v>1048.3</v>
      </c>
      <c r="E15" s="15">
        <v>1048.3</v>
      </c>
      <c r="F15" s="15">
        <v>419.8</v>
      </c>
      <c r="G15" s="13">
        <f t="shared" si="2"/>
        <v>40.045788419345612</v>
      </c>
      <c r="H15" s="144"/>
    </row>
    <row r="16" spans="1:8" ht="62.1" customHeight="1" x14ac:dyDescent="0.25">
      <c r="A16" s="113"/>
      <c r="B16" s="112"/>
      <c r="C16" s="52" t="s">
        <v>91</v>
      </c>
      <c r="D16" s="15">
        <v>0</v>
      </c>
      <c r="E16" s="15">
        <v>0</v>
      </c>
      <c r="F16" s="15">
        <v>0</v>
      </c>
      <c r="G16" s="13">
        <v>0</v>
      </c>
      <c r="H16" s="144"/>
    </row>
    <row r="17" spans="1:8" ht="62.1" customHeight="1" x14ac:dyDescent="0.25">
      <c r="A17" s="113"/>
      <c r="B17" s="112"/>
      <c r="C17" s="53" t="s">
        <v>11</v>
      </c>
      <c r="D17" s="13">
        <f>SUM(D13:D16)</f>
        <v>1048.3</v>
      </c>
      <c r="E17" s="13">
        <f>SUM(E13:E16)</f>
        <v>1048.3</v>
      </c>
      <c r="F17" s="13">
        <f t="shared" ref="F17" si="6">SUM(F13:F16)</f>
        <v>419.8</v>
      </c>
      <c r="G17" s="13">
        <f t="shared" si="2"/>
        <v>40.045788419345612</v>
      </c>
      <c r="H17" s="147"/>
    </row>
    <row r="18" spans="1:8" x14ac:dyDescent="0.25">
      <c r="A18" s="138" t="s">
        <v>17</v>
      </c>
      <c r="B18" s="112" t="s">
        <v>95</v>
      </c>
      <c r="C18" s="35" t="s">
        <v>7</v>
      </c>
      <c r="D18" s="15">
        <v>0</v>
      </c>
      <c r="E18" s="15">
        <v>0</v>
      </c>
      <c r="F18" s="15">
        <v>0</v>
      </c>
      <c r="G18" s="13">
        <v>0</v>
      </c>
      <c r="H18" s="112" t="s">
        <v>267</v>
      </c>
    </row>
    <row r="19" spans="1:8" ht="25.5" x14ac:dyDescent="0.25">
      <c r="A19" s="138"/>
      <c r="B19" s="112"/>
      <c r="C19" s="57" t="s">
        <v>96</v>
      </c>
      <c r="D19" s="15">
        <v>2133.4</v>
      </c>
      <c r="E19" s="15">
        <v>2133.4</v>
      </c>
      <c r="F19" s="15">
        <v>482.95</v>
      </c>
      <c r="G19" s="13">
        <f t="shared" si="2"/>
        <v>22.637573825817942</v>
      </c>
      <c r="H19" s="112"/>
    </row>
    <row r="20" spans="1:8" x14ac:dyDescent="0.25">
      <c r="A20" s="138"/>
      <c r="B20" s="112"/>
      <c r="C20" s="57" t="s">
        <v>90</v>
      </c>
      <c r="D20" s="15">
        <v>7408.4</v>
      </c>
      <c r="E20" s="15">
        <v>7408.4</v>
      </c>
      <c r="F20" s="15">
        <v>3530</v>
      </c>
      <c r="G20" s="13">
        <f t="shared" si="2"/>
        <v>47.648615085578534</v>
      </c>
      <c r="H20" s="112"/>
    </row>
    <row r="21" spans="1:8" ht="25.5" x14ac:dyDescent="0.25">
      <c r="A21" s="138"/>
      <c r="B21" s="112"/>
      <c r="C21" s="52" t="s">
        <v>91</v>
      </c>
      <c r="D21" s="15">
        <v>0</v>
      </c>
      <c r="E21" s="15">
        <v>0</v>
      </c>
      <c r="F21" s="15">
        <v>0</v>
      </c>
      <c r="G21" s="13">
        <v>0</v>
      </c>
      <c r="H21" s="112"/>
    </row>
    <row r="22" spans="1:8" x14ac:dyDescent="0.25">
      <c r="A22" s="138"/>
      <c r="B22" s="112"/>
      <c r="C22" s="53" t="s">
        <v>11</v>
      </c>
      <c r="D22" s="13">
        <f>SUM(D18:D21)</f>
        <v>9541.7999999999993</v>
      </c>
      <c r="E22" s="13">
        <f>SUM(E18:E21)</f>
        <v>9541.7999999999993</v>
      </c>
      <c r="F22" s="13">
        <f t="shared" ref="F22" si="7">SUM(F18:F21)</f>
        <v>4012.95</v>
      </c>
      <c r="G22" s="13">
        <f t="shared" si="2"/>
        <v>42.056530214424953</v>
      </c>
      <c r="H22" s="112"/>
    </row>
  </sheetData>
  <mergeCells count="16">
    <mergeCell ref="A1:B2"/>
    <mergeCell ref="C1:C2"/>
    <mergeCell ref="H1:H2"/>
    <mergeCell ref="D1:G1"/>
    <mergeCell ref="A3:A7"/>
    <mergeCell ref="B3:B7"/>
    <mergeCell ref="H3:H7"/>
    <mergeCell ref="H18:H22"/>
    <mergeCell ref="A13:A17"/>
    <mergeCell ref="B13:B17"/>
    <mergeCell ref="A8:A12"/>
    <mergeCell ref="B8:B12"/>
    <mergeCell ref="A18:A22"/>
    <mergeCell ref="B18:B22"/>
    <mergeCell ref="H8:H12"/>
    <mergeCell ref="H13:H17"/>
  </mergeCells>
  <pageMargins left="0.7" right="0.7" top="0.75" bottom="0.75" header="0.3" footer="0.3"/>
  <pageSetup paperSize="9" scale="78" fitToHeight="0" orientation="landscape" r:id="rId1"/>
  <rowBreaks count="1" manualBreakCount="1">
    <brk id="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H13" sqref="H13:H17"/>
    </sheetView>
  </sheetViews>
  <sheetFormatPr defaultRowHeight="15" x14ac:dyDescent="0.25"/>
  <cols>
    <col min="1" max="1" width="4.42578125" bestFit="1" customWidth="1"/>
    <col min="2" max="2" width="35.42578125" customWidth="1"/>
    <col min="3" max="3" width="20.7109375" customWidth="1"/>
    <col min="4" max="4" width="14.5703125" style="41" bestFit="1" customWidth="1"/>
    <col min="5" max="5" width="12.85546875" customWidth="1"/>
    <col min="6" max="6" width="11.7109375" customWidth="1"/>
    <col min="7" max="7" width="11.85546875" customWidth="1"/>
    <col min="8" max="8" width="58"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28</v>
      </c>
      <c r="B3" s="105" t="s">
        <v>29</v>
      </c>
      <c r="C3" s="35" t="s">
        <v>7</v>
      </c>
      <c r="D3" s="13">
        <f>D8+D13+D18</f>
        <v>0</v>
      </c>
      <c r="E3" s="13">
        <f t="shared" ref="E3:F3" si="0">E8+E13+E18</f>
        <v>0</v>
      </c>
      <c r="F3" s="13">
        <f t="shared" si="0"/>
        <v>0</v>
      </c>
      <c r="G3" s="13">
        <v>0</v>
      </c>
      <c r="H3" s="129"/>
    </row>
    <row r="4" spans="1:8" ht="25.5" x14ac:dyDescent="0.25">
      <c r="A4" s="98"/>
      <c r="B4" s="105">
        <v>0</v>
      </c>
      <c r="C4" s="57" t="s">
        <v>96</v>
      </c>
      <c r="D4" s="13">
        <f t="shared" ref="D4:F6" si="1">D9+D14+D19</f>
        <v>19907.3</v>
      </c>
      <c r="E4" s="13">
        <f t="shared" si="1"/>
        <v>19907.3</v>
      </c>
      <c r="F4" s="13">
        <f t="shared" si="1"/>
        <v>4655.8999999999996</v>
      </c>
      <c r="G4" s="13">
        <f t="shared" ref="G4:G22" si="2">F4/E4*100</f>
        <v>23.387902930080926</v>
      </c>
      <c r="H4" s="129"/>
    </row>
    <row r="5" spans="1:8" x14ac:dyDescent="0.25">
      <c r="A5" s="98"/>
      <c r="B5" s="105">
        <v>0</v>
      </c>
      <c r="C5" s="57" t="s">
        <v>90</v>
      </c>
      <c r="D5" s="13">
        <f t="shared" si="1"/>
        <v>15071.6</v>
      </c>
      <c r="E5" s="13">
        <f t="shared" si="1"/>
        <v>15071.6</v>
      </c>
      <c r="F5" s="13">
        <f t="shared" si="1"/>
        <v>4362.2</v>
      </c>
      <c r="G5" s="13">
        <f t="shared" si="2"/>
        <v>28.943177897502586</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30" t="s">
        <v>11</v>
      </c>
      <c r="D7" s="14">
        <f t="shared" ref="D7:E7" si="3">SUM(D3:D6)</f>
        <v>34978.9</v>
      </c>
      <c r="E7" s="14">
        <f t="shared" si="3"/>
        <v>34978.9</v>
      </c>
      <c r="F7" s="14">
        <f t="shared" ref="F7" si="4">SUM(F3:F6)</f>
        <v>9018.0999999999985</v>
      </c>
      <c r="G7" s="14">
        <f t="shared" si="2"/>
        <v>25.781542587102507</v>
      </c>
      <c r="H7" s="129"/>
    </row>
    <row r="8" spans="1:8" ht="24.95" customHeight="1" x14ac:dyDescent="0.25">
      <c r="A8" s="140" t="s">
        <v>12</v>
      </c>
      <c r="B8" s="124" t="s">
        <v>97</v>
      </c>
      <c r="C8" s="35" t="s">
        <v>7</v>
      </c>
      <c r="D8" s="13">
        <v>0</v>
      </c>
      <c r="E8" s="13">
        <v>0</v>
      </c>
      <c r="F8" s="13">
        <v>0</v>
      </c>
      <c r="G8" s="13">
        <v>0</v>
      </c>
      <c r="H8" s="148" t="s">
        <v>286</v>
      </c>
    </row>
    <row r="9" spans="1:8" ht="31.5" customHeight="1" x14ac:dyDescent="0.25">
      <c r="A9" s="141"/>
      <c r="B9" s="125"/>
      <c r="C9" s="57" t="s">
        <v>96</v>
      </c>
      <c r="D9" s="13">
        <v>17773.3</v>
      </c>
      <c r="E9" s="13">
        <v>17773.3</v>
      </c>
      <c r="F9" s="13">
        <v>2706.7</v>
      </c>
      <c r="G9" s="13">
        <f t="shared" si="2"/>
        <v>15.229023310246268</v>
      </c>
      <c r="H9" s="148"/>
    </row>
    <row r="10" spans="1:8" ht="24.95" customHeight="1" x14ac:dyDescent="0.25">
      <c r="A10" s="141"/>
      <c r="B10" s="125"/>
      <c r="C10" s="57" t="s">
        <v>90</v>
      </c>
      <c r="D10" s="13">
        <v>0</v>
      </c>
      <c r="E10" s="13">
        <v>0</v>
      </c>
      <c r="F10" s="13">
        <v>0</v>
      </c>
      <c r="G10" s="13">
        <v>0</v>
      </c>
      <c r="H10" s="148"/>
    </row>
    <row r="11" spans="1:8" ht="35.25" customHeight="1" x14ac:dyDescent="0.25">
      <c r="A11" s="141"/>
      <c r="B11" s="125"/>
      <c r="C11" s="52" t="s">
        <v>91</v>
      </c>
      <c r="D11" s="13">
        <v>0</v>
      </c>
      <c r="E11" s="13">
        <v>0</v>
      </c>
      <c r="F11" s="13"/>
      <c r="G11" s="13">
        <v>0</v>
      </c>
      <c r="H11" s="148"/>
    </row>
    <row r="12" spans="1:8" ht="24.95" customHeight="1" x14ac:dyDescent="0.25">
      <c r="A12" s="142"/>
      <c r="B12" s="126"/>
      <c r="C12" s="53" t="s">
        <v>11</v>
      </c>
      <c r="D12" s="13">
        <f t="shared" ref="D12" si="5">SUM(D8:D11)</f>
        <v>17773.3</v>
      </c>
      <c r="E12" s="13">
        <f t="shared" ref="E12" si="6">SUM(E8:E11)</f>
        <v>17773.3</v>
      </c>
      <c r="F12" s="13">
        <f>F9</f>
        <v>2706.7</v>
      </c>
      <c r="G12" s="13">
        <f t="shared" si="2"/>
        <v>15.229023310246268</v>
      </c>
      <c r="H12" s="149"/>
    </row>
    <row r="13" spans="1:8" ht="32.1" customHeight="1" x14ac:dyDescent="0.25">
      <c r="A13" s="140" t="s">
        <v>15</v>
      </c>
      <c r="B13" s="124" t="s">
        <v>98</v>
      </c>
      <c r="C13" s="35" t="s">
        <v>7</v>
      </c>
      <c r="D13" s="15">
        <v>0</v>
      </c>
      <c r="E13" s="15">
        <v>0</v>
      </c>
      <c r="F13" s="15"/>
      <c r="G13" s="13">
        <v>0</v>
      </c>
      <c r="H13" s="150" t="s">
        <v>287</v>
      </c>
    </row>
    <row r="14" spans="1:8" ht="32.1" customHeight="1" x14ac:dyDescent="0.25">
      <c r="A14" s="141"/>
      <c r="B14" s="125"/>
      <c r="C14" s="57" t="s">
        <v>96</v>
      </c>
      <c r="D14" s="15">
        <v>2134</v>
      </c>
      <c r="E14" s="15">
        <v>2134</v>
      </c>
      <c r="F14" s="15">
        <v>1949.2</v>
      </c>
      <c r="G14" s="13">
        <f t="shared" si="2"/>
        <v>91.340206185567013</v>
      </c>
      <c r="H14" s="150"/>
    </row>
    <row r="15" spans="1:8" ht="32.1" customHeight="1" x14ac:dyDescent="0.25">
      <c r="A15" s="141"/>
      <c r="B15" s="125"/>
      <c r="C15" s="57" t="s">
        <v>90</v>
      </c>
      <c r="D15" s="13">
        <v>15017.6</v>
      </c>
      <c r="E15" s="13">
        <v>15017.6</v>
      </c>
      <c r="F15" s="13">
        <v>4362.2</v>
      </c>
      <c r="G15" s="13">
        <f>F15/E15*100</f>
        <v>29.047251225229065</v>
      </c>
      <c r="H15" s="150"/>
    </row>
    <row r="16" spans="1:8" ht="42.75" customHeight="1" x14ac:dyDescent="0.25">
      <c r="A16" s="141"/>
      <c r="B16" s="125"/>
      <c r="C16" s="52" t="s">
        <v>91</v>
      </c>
      <c r="D16" s="15">
        <v>0</v>
      </c>
      <c r="E16" s="15">
        <v>0</v>
      </c>
      <c r="F16" s="15">
        <v>0</v>
      </c>
      <c r="G16" s="13">
        <v>0</v>
      </c>
      <c r="H16" s="150"/>
    </row>
    <row r="17" spans="1:8" ht="32.1" customHeight="1" x14ac:dyDescent="0.25">
      <c r="A17" s="142"/>
      <c r="B17" s="126"/>
      <c r="C17" s="29" t="s">
        <v>11</v>
      </c>
      <c r="D17" s="13">
        <f t="shared" ref="D17:F17" si="7">SUM(D13:D16)</f>
        <v>17151.599999999999</v>
      </c>
      <c r="E17" s="13">
        <f t="shared" ref="E17" si="8">SUM(E13:E16)</f>
        <v>17151.599999999999</v>
      </c>
      <c r="F17" s="13">
        <f t="shared" si="7"/>
        <v>6311.4</v>
      </c>
      <c r="G17" s="13">
        <f t="shared" si="2"/>
        <v>36.797733156090395</v>
      </c>
      <c r="H17" s="151"/>
    </row>
    <row r="18" spans="1:8" ht="15" customHeight="1" x14ac:dyDescent="0.25">
      <c r="A18" s="140" t="s">
        <v>17</v>
      </c>
      <c r="B18" s="124" t="s">
        <v>99</v>
      </c>
      <c r="C18" s="35" t="s">
        <v>7</v>
      </c>
      <c r="D18" s="13">
        <v>0</v>
      </c>
      <c r="E18" s="13">
        <v>0</v>
      </c>
      <c r="F18" s="13">
        <v>0</v>
      </c>
      <c r="G18" s="13">
        <v>0</v>
      </c>
      <c r="H18" s="108" t="s">
        <v>184</v>
      </c>
    </row>
    <row r="19" spans="1:8" ht="25.5" x14ac:dyDescent="0.25">
      <c r="A19" s="141"/>
      <c r="B19" s="125"/>
      <c r="C19" s="57" t="s">
        <v>96</v>
      </c>
      <c r="D19" s="13">
        <v>0</v>
      </c>
      <c r="E19" s="13">
        <v>0</v>
      </c>
      <c r="F19" s="13">
        <v>0</v>
      </c>
      <c r="G19" s="13">
        <v>0</v>
      </c>
      <c r="H19" s="108"/>
    </row>
    <row r="20" spans="1:8" x14ac:dyDescent="0.25">
      <c r="A20" s="141"/>
      <c r="B20" s="125"/>
      <c r="C20" s="57" t="s">
        <v>90</v>
      </c>
      <c r="D20" s="13">
        <v>54</v>
      </c>
      <c r="E20" s="13">
        <v>54</v>
      </c>
      <c r="F20" s="13">
        <v>0</v>
      </c>
      <c r="G20" s="13">
        <f t="shared" si="2"/>
        <v>0</v>
      </c>
      <c r="H20" s="108"/>
    </row>
    <row r="21" spans="1:8" ht="25.5" x14ac:dyDescent="0.25">
      <c r="A21" s="141"/>
      <c r="B21" s="125"/>
      <c r="C21" s="52" t="s">
        <v>91</v>
      </c>
      <c r="D21" s="13">
        <v>0</v>
      </c>
      <c r="E21" s="13">
        <v>0</v>
      </c>
      <c r="F21" s="13">
        <v>0</v>
      </c>
      <c r="G21" s="13">
        <v>0</v>
      </c>
      <c r="H21" s="108"/>
    </row>
    <row r="22" spans="1:8" x14ac:dyDescent="0.25">
      <c r="A22" s="142"/>
      <c r="B22" s="126"/>
      <c r="C22" s="30" t="s">
        <v>11</v>
      </c>
      <c r="D22" s="13">
        <f t="shared" ref="D22:F22" si="9">SUM(D18:D21)</f>
        <v>54</v>
      </c>
      <c r="E22" s="13">
        <f t="shared" ref="E22" si="10">SUM(E18:E21)</f>
        <v>54</v>
      </c>
      <c r="F22" s="13">
        <f t="shared" si="9"/>
        <v>0</v>
      </c>
      <c r="G22" s="13">
        <f t="shared" si="2"/>
        <v>0</v>
      </c>
      <c r="H22" s="109"/>
    </row>
  </sheetData>
  <mergeCells count="16">
    <mergeCell ref="H18:H22"/>
    <mergeCell ref="A18:A22"/>
    <mergeCell ref="B18:B22"/>
    <mergeCell ref="H13:H17"/>
    <mergeCell ref="A13:A17"/>
    <mergeCell ref="B13:B17"/>
    <mergeCell ref="H8:H12"/>
    <mergeCell ref="H3:H7"/>
    <mergeCell ref="A1:B2"/>
    <mergeCell ref="C1:C2"/>
    <mergeCell ref="H1:H2"/>
    <mergeCell ref="A8:A12"/>
    <mergeCell ref="B8:B12"/>
    <mergeCell ref="A3:A7"/>
    <mergeCell ref="B3:B7"/>
    <mergeCell ref="D1:G1"/>
  </mergeCells>
  <pageMargins left="0.7" right="0.7" top="0.75" bottom="0.75" header="0.3" footer="0.3"/>
  <pageSetup paperSize="9"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21" zoomScaleNormal="100" workbookViewId="0">
      <selection activeCell="H38" sqref="H38:H42"/>
    </sheetView>
  </sheetViews>
  <sheetFormatPr defaultRowHeight="15" x14ac:dyDescent="0.25"/>
  <cols>
    <col min="1" max="1" width="4.85546875" bestFit="1" customWidth="1"/>
    <col min="2" max="2" width="35.42578125" customWidth="1"/>
    <col min="3" max="3" width="19.140625" bestFit="1" customWidth="1"/>
    <col min="4" max="4" width="14.5703125" style="41" customWidth="1"/>
    <col min="5" max="5" width="12.85546875" customWidth="1"/>
    <col min="6" max="6" width="12.140625" customWidth="1"/>
    <col min="7" max="7" width="11.85546875" customWidth="1"/>
    <col min="8" max="8" width="59.5703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30</v>
      </c>
      <c r="B3" s="105" t="s">
        <v>31</v>
      </c>
      <c r="C3" s="35" t="s">
        <v>7</v>
      </c>
      <c r="D3" s="13">
        <f>D8+D13+D18+D23+D28+D38</f>
        <v>36627.199999999997</v>
      </c>
      <c r="E3" s="13">
        <f t="shared" ref="E3:F3" si="0">E8+E13+E18+E23+E28+E38</f>
        <v>4740.6000000000004</v>
      </c>
      <c r="F3" s="13">
        <f t="shared" si="0"/>
        <v>313.5</v>
      </c>
      <c r="G3" s="13">
        <f t="shared" ref="G3:G27" si="1">F3/E3*100</f>
        <v>6.6130869510188584</v>
      </c>
      <c r="H3" s="152"/>
    </row>
    <row r="4" spans="1:8" ht="25.5" x14ac:dyDescent="0.25">
      <c r="A4" s="98"/>
      <c r="B4" s="105">
        <v>0</v>
      </c>
      <c r="C4" s="57" t="s">
        <v>96</v>
      </c>
      <c r="D4" s="13">
        <f t="shared" ref="D4:F7" si="2">D9+D14+D19+D24+D29+D39</f>
        <v>152823.69999999998</v>
      </c>
      <c r="E4" s="13">
        <f t="shared" si="2"/>
        <v>113591.40000000001</v>
      </c>
      <c r="F4" s="13">
        <f t="shared" si="2"/>
        <v>14766.199999999999</v>
      </c>
      <c r="G4" s="13">
        <f t="shared" si="1"/>
        <v>12.999399602434689</v>
      </c>
      <c r="H4" s="152"/>
    </row>
    <row r="5" spans="1:8" x14ac:dyDescent="0.25">
      <c r="A5" s="98"/>
      <c r="B5" s="105">
        <v>0</v>
      </c>
      <c r="C5" s="57" t="s">
        <v>90</v>
      </c>
      <c r="D5" s="13">
        <f t="shared" si="2"/>
        <v>55884.399999999994</v>
      </c>
      <c r="E5" s="13">
        <f t="shared" si="2"/>
        <v>48480</v>
      </c>
      <c r="F5" s="13">
        <f>F10+F15+F20+F25+F30+F40</f>
        <v>19247.199999999997</v>
      </c>
      <c r="G5" s="13">
        <f t="shared" si="1"/>
        <v>39.701320132013194</v>
      </c>
      <c r="H5" s="152"/>
    </row>
    <row r="6" spans="1:8" ht="25.5" x14ac:dyDescent="0.25">
      <c r="A6" s="98"/>
      <c r="B6" s="105"/>
      <c r="C6" s="52" t="s">
        <v>91</v>
      </c>
      <c r="D6" s="13">
        <f t="shared" si="2"/>
        <v>0</v>
      </c>
      <c r="E6" s="13">
        <f t="shared" si="2"/>
        <v>0</v>
      </c>
      <c r="F6" s="13">
        <f t="shared" si="2"/>
        <v>0</v>
      </c>
      <c r="G6" s="13">
        <v>0</v>
      </c>
      <c r="H6" s="152"/>
    </row>
    <row r="7" spans="1:8" x14ac:dyDescent="0.25">
      <c r="A7" s="98"/>
      <c r="B7" s="105"/>
      <c r="C7" s="40" t="s">
        <v>11</v>
      </c>
      <c r="D7" s="14">
        <f t="shared" si="2"/>
        <v>245335.30000000002</v>
      </c>
      <c r="E7" s="14">
        <f t="shared" si="2"/>
        <v>166812</v>
      </c>
      <c r="F7" s="14">
        <f t="shared" si="2"/>
        <v>34326.899999999994</v>
      </c>
      <c r="G7" s="14">
        <f t="shared" si="1"/>
        <v>20.57819581325084</v>
      </c>
      <c r="H7" s="152"/>
    </row>
    <row r="8" spans="1:8" ht="24.95" customHeight="1" x14ac:dyDescent="0.25">
      <c r="A8" s="139" t="s">
        <v>12</v>
      </c>
      <c r="B8" s="112" t="s">
        <v>100</v>
      </c>
      <c r="C8" s="35" t="s">
        <v>7</v>
      </c>
      <c r="D8" s="15">
        <v>0</v>
      </c>
      <c r="E8" s="15">
        <v>0</v>
      </c>
      <c r="F8" s="15">
        <v>0</v>
      </c>
      <c r="G8" s="13">
        <v>0</v>
      </c>
      <c r="H8" s="112" t="s">
        <v>288</v>
      </c>
    </row>
    <row r="9" spans="1:8" ht="24.95" customHeight="1" x14ac:dyDescent="0.25">
      <c r="A9" s="139"/>
      <c r="B9" s="112"/>
      <c r="C9" s="57" t="s">
        <v>96</v>
      </c>
      <c r="D9" s="13">
        <v>53492.800000000003</v>
      </c>
      <c r="E9" s="13">
        <v>54843.4</v>
      </c>
      <c r="F9" s="13">
        <v>3375.9</v>
      </c>
      <c r="G9" s="13">
        <f t="shared" si="1"/>
        <v>6.1555264626190205</v>
      </c>
      <c r="H9" s="112"/>
    </row>
    <row r="10" spans="1:8" ht="24.95" customHeight="1" x14ac:dyDescent="0.25">
      <c r="A10" s="139"/>
      <c r="B10" s="112"/>
      <c r="C10" s="57" t="s">
        <v>90</v>
      </c>
      <c r="D10" s="13">
        <v>6077.7</v>
      </c>
      <c r="E10" s="13">
        <v>4128</v>
      </c>
      <c r="F10" s="13">
        <v>254.1</v>
      </c>
      <c r="G10" s="13">
        <f t="shared" si="1"/>
        <v>6.1555232558139537</v>
      </c>
      <c r="H10" s="112"/>
    </row>
    <row r="11" spans="1:8" ht="24.95" customHeight="1" x14ac:dyDescent="0.25">
      <c r="A11" s="139"/>
      <c r="B11" s="112"/>
      <c r="C11" s="52" t="s">
        <v>91</v>
      </c>
      <c r="D11" s="13">
        <v>0</v>
      </c>
      <c r="E11" s="13">
        <v>0</v>
      </c>
      <c r="F11" s="13">
        <v>0</v>
      </c>
      <c r="G11" s="13">
        <v>0</v>
      </c>
      <c r="H11" s="112"/>
    </row>
    <row r="12" spans="1:8" ht="24.95" customHeight="1" x14ac:dyDescent="0.25">
      <c r="A12" s="139"/>
      <c r="B12" s="112"/>
      <c r="C12" s="31" t="s">
        <v>11</v>
      </c>
      <c r="D12" s="13">
        <f t="shared" ref="D12:F12" si="3">SUM(D8:D11)</f>
        <v>59570.5</v>
      </c>
      <c r="E12" s="13">
        <f t="shared" ref="E12" si="4">SUM(E8:E11)</f>
        <v>58971.4</v>
      </c>
      <c r="F12" s="13">
        <f t="shared" si="3"/>
        <v>3630</v>
      </c>
      <c r="G12" s="13">
        <f t="shared" si="1"/>
        <v>6.1555262381425573</v>
      </c>
      <c r="H12" s="112"/>
    </row>
    <row r="13" spans="1:8" x14ac:dyDescent="0.25">
      <c r="A13" s="139" t="s">
        <v>15</v>
      </c>
      <c r="B13" s="112" t="s">
        <v>101</v>
      </c>
      <c r="C13" s="35" t="s">
        <v>7</v>
      </c>
      <c r="D13" s="15">
        <v>32227.200000000001</v>
      </c>
      <c r="E13" s="15">
        <v>340.6</v>
      </c>
      <c r="F13" s="15">
        <v>313.5</v>
      </c>
      <c r="G13" s="13">
        <v>0</v>
      </c>
      <c r="H13" s="112" t="s">
        <v>255</v>
      </c>
    </row>
    <row r="14" spans="1:8" ht="25.5" x14ac:dyDescent="0.25">
      <c r="A14" s="139"/>
      <c r="B14" s="112"/>
      <c r="C14" s="57" t="s">
        <v>96</v>
      </c>
      <c r="D14" s="13">
        <v>46002.6</v>
      </c>
      <c r="E14" s="13">
        <v>5419.7</v>
      </c>
      <c r="F14" s="13">
        <v>4989.3999999999996</v>
      </c>
      <c r="G14" s="13">
        <f t="shared" si="1"/>
        <v>92.060446150155911</v>
      </c>
      <c r="H14" s="112"/>
    </row>
    <row r="15" spans="1:8" x14ac:dyDescent="0.25">
      <c r="A15" s="139"/>
      <c r="B15" s="112"/>
      <c r="C15" s="57" t="s">
        <v>90</v>
      </c>
      <c r="D15" s="13">
        <v>5757.9</v>
      </c>
      <c r="E15" s="13">
        <v>303.2</v>
      </c>
      <c r="F15" s="13">
        <v>279.10000000000002</v>
      </c>
      <c r="G15" s="13">
        <f t="shared" si="1"/>
        <v>92.051451187335104</v>
      </c>
      <c r="H15" s="112"/>
    </row>
    <row r="16" spans="1:8" ht="25.5" x14ac:dyDescent="0.25">
      <c r="A16" s="139"/>
      <c r="B16" s="112"/>
      <c r="C16" s="52" t="s">
        <v>91</v>
      </c>
      <c r="D16" s="13">
        <v>0</v>
      </c>
      <c r="E16" s="13">
        <v>0</v>
      </c>
      <c r="F16" s="13">
        <v>0</v>
      </c>
      <c r="G16" s="13">
        <v>0</v>
      </c>
      <c r="H16" s="112"/>
    </row>
    <row r="17" spans="1:8" x14ac:dyDescent="0.25">
      <c r="A17" s="139"/>
      <c r="B17" s="112"/>
      <c r="C17" s="31" t="s">
        <v>11</v>
      </c>
      <c r="D17" s="13">
        <f t="shared" ref="D17:F17" si="5">SUM(D13:D16)</f>
        <v>83987.7</v>
      </c>
      <c r="E17" s="13">
        <f t="shared" ref="E17" si="6">SUM(E13:E16)</f>
        <v>6063.5</v>
      </c>
      <c r="F17" s="13">
        <f t="shared" si="5"/>
        <v>5582</v>
      </c>
      <c r="G17" s="13">
        <f t="shared" si="1"/>
        <v>92.0590418075369</v>
      </c>
      <c r="H17" s="112"/>
    </row>
    <row r="18" spans="1:8" ht="39.950000000000003" customHeight="1" x14ac:dyDescent="0.25">
      <c r="A18" s="139" t="s">
        <v>17</v>
      </c>
      <c r="B18" s="112" t="s">
        <v>102</v>
      </c>
      <c r="C18" s="35" t="s">
        <v>7</v>
      </c>
      <c r="D18" s="15">
        <v>0</v>
      </c>
      <c r="E18" s="15">
        <v>0</v>
      </c>
      <c r="F18" s="15">
        <v>0</v>
      </c>
      <c r="G18" s="13">
        <v>0</v>
      </c>
      <c r="H18" s="146" t="s">
        <v>256</v>
      </c>
    </row>
    <row r="19" spans="1:8" ht="39.950000000000003" customHeight="1" x14ac:dyDescent="0.25">
      <c r="A19" s="139"/>
      <c r="B19" s="112"/>
      <c r="C19" s="57" t="s">
        <v>96</v>
      </c>
      <c r="D19" s="15">
        <v>3758</v>
      </c>
      <c r="E19" s="15">
        <v>3758</v>
      </c>
      <c r="F19" s="15">
        <v>0</v>
      </c>
      <c r="G19" s="13">
        <f t="shared" si="1"/>
        <v>0</v>
      </c>
      <c r="H19" s="144"/>
    </row>
    <row r="20" spans="1:8" ht="39.950000000000003" customHeight="1" x14ac:dyDescent="0.25">
      <c r="A20" s="139"/>
      <c r="B20" s="112"/>
      <c r="C20" s="57" t="s">
        <v>90</v>
      </c>
      <c r="D20" s="15">
        <v>283</v>
      </c>
      <c r="E20" s="15">
        <v>283</v>
      </c>
      <c r="F20" s="15">
        <v>0</v>
      </c>
      <c r="G20" s="13">
        <f t="shared" si="1"/>
        <v>0</v>
      </c>
      <c r="H20" s="144"/>
    </row>
    <row r="21" spans="1:8" ht="39.950000000000003" customHeight="1" x14ac:dyDescent="0.25">
      <c r="A21" s="139"/>
      <c r="B21" s="112"/>
      <c r="C21" s="52" t="s">
        <v>91</v>
      </c>
      <c r="D21" s="15">
        <v>0</v>
      </c>
      <c r="E21" s="15">
        <v>0</v>
      </c>
      <c r="F21" s="15">
        <v>0</v>
      </c>
      <c r="G21" s="13">
        <v>0</v>
      </c>
      <c r="H21" s="144"/>
    </row>
    <row r="22" spans="1:8" ht="39.950000000000003" customHeight="1" x14ac:dyDescent="0.25">
      <c r="A22" s="139"/>
      <c r="B22" s="112"/>
      <c r="C22" s="31" t="s">
        <v>11</v>
      </c>
      <c r="D22" s="13">
        <f t="shared" ref="D22:F22" si="7">SUM(D18:D21)</f>
        <v>4041</v>
      </c>
      <c r="E22" s="13">
        <f t="shared" ref="E22" si="8">SUM(E18:E21)</f>
        <v>4041</v>
      </c>
      <c r="F22" s="13">
        <f t="shared" si="7"/>
        <v>0</v>
      </c>
      <c r="G22" s="13">
        <f t="shared" si="1"/>
        <v>0</v>
      </c>
      <c r="H22" s="147"/>
    </row>
    <row r="23" spans="1:8" ht="53.1" customHeight="1" x14ac:dyDescent="0.25">
      <c r="A23" s="139" t="s">
        <v>24</v>
      </c>
      <c r="B23" s="112" t="s">
        <v>103</v>
      </c>
      <c r="C23" s="35" t="s">
        <v>7</v>
      </c>
      <c r="D23" s="15">
        <v>0</v>
      </c>
      <c r="E23" s="15">
        <v>0</v>
      </c>
      <c r="F23" s="15">
        <v>0</v>
      </c>
      <c r="G23" s="13">
        <v>0</v>
      </c>
      <c r="H23" s="112" t="s">
        <v>289</v>
      </c>
    </row>
    <row r="24" spans="1:8" ht="53.1" customHeight="1" x14ac:dyDescent="0.25">
      <c r="A24" s="139"/>
      <c r="B24" s="112"/>
      <c r="C24" s="57" t="s">
        <v>96</v>
      </c>
      <c r="D24" s="13">
        <v>49564.5</v>
      </c>
      <c r="E24" s="13">
        <v>49564.5</v>
      </c>
      <c r="F24" s="13">
        <v>6400.9</v>
      </c>
      <c r="G24" s="13">
        <v>0</v>
      </c>
      <c r="H24" s="112"/>
    </row>
    <row r="25" spans="1:8" ht="53.1" customHeight="1" x14ac:dyDescent="0.25">
      <c r="A25" s="139"/>
      <c r="B25" s="112"/>
      <c r="C25" s="57" t="s">
        <v>90</v>
      </c>
      <c r="D25" s="13">
        <v>9130.7000000000007</v>
      </c>
      <c r="E25" s="13">
        <v>9130.7000000000007</v>
      </c>
      <c r="F25" s="13">
        <v>3389.2</v>
      </c>
      <c r="G25" s="13">
        <f t="shared" si="1"/>
        <v>37.118731313042808</v>
      </c>
      <c r="H25" s="112"/>
    </row>
    <row r="26" spans="1:8" ht="53.1" customHeight="1" x14ac:dyDescent="0.25">
      <c r="A26" s="139"/>
      <c r="B26" s="112"/>
      <c r="C26" s="52" t="s">
        <v>91</v>
      </c>
      <c r="D26" s="13">
        <v>0</v>
      </c>
      <c r="E26" s="13">
        <v>0</v>
      </c>
      <c r="F26" s="13">
        <v>0</v>
      </c>
      <c r="G26" s="13">
        <v>0</v>
      </c>
      <c r="H26" s="112"/>
    </row>
    <row r="27" spans="1:8" ht="53.1" customHeight="1" x14ac:dyDescent="0.25">
      <c r="A27" s="139"/>
      <c r="B27" s="112"/>
      <c r="C27" s="31" t="s">
        <v>11</v>
      </c>
      <c r="D27" s="13">
        <f t="shared" ref="D27:F27" si="9">SUM(D23:D26)</f>
        <v>58695.199999999997</v>
      </c>
      <c r="E27" s="13">
        <f t="shared" ref="E27" si="10">SUM(E23:E26)</f>
        <v>58695.199999999997</v>
      </c>
      <c r="F27" s="13">
        <f t="shared" si="9"/>
        <v>9790.0999999999985</v>
      </c>
      <c r="G27" s="13">
        <f t="shared" si="1"/>
        <v>16.679558124003325</v>
      </c>
      <c r="H27" s="112"/>
    </row>
    <row r="28" spans="1:8" x14ac:dyDescent="0.25">
      <c r="A28" s="139" t="s">
        <v>26</v>
      </c>
      <c r="B28" s="112" t="s">
        <v>104</v>
      </c>
      <c r="C28" s="35" t="s">
        <v>7</v>
      </c>
      <c r="D28" s="15">
        <v>4400</v>
      </c>
      <c r="E28" s="15">
        <v>4400</v>
      </c>
      <c r="F28" s="15">
        <v>0</v>
      </c>
      <c r="G28" s="13">
        <v>0</v>
      </c>
      <c r="H28" s="112" t="s">
        <v>257</v>
      </c>
    </row>
    <row r="29" spans="1:8" ht="25.5" x14ac:dyDescent="0.25">
      <c r="A29" s="139"/>
      <c r="B29" s="112"/>
      <c r="C29" s="57" t="s">
        <v>96</v>
      </c>
      <c r="D29" s="13">
        <v>5.8</v>
      </c>
      <c r="E29" s="13">
        <v>5.8</v>
      </c>
      <c r="F29" s="13">
        <v>0</v>
      </c>
      <c r="G29" s="13">
        <v>0</v>
      </c>
      <c r="H29" s="112"/>
    </row>
    <row r="30" spans="1:8" x14ac:dyDescent="0.25">
      <c r="A30" s="139"/>
      <c r="B30" s="112"/>
      <c r="C30" s="57" t="s">
        <v>90</v>
      </c>
      <c r="D30" s="13">
        <v>0</v>
      </c>
      <c r="E30" s="13">
        <v>0</v>
      </c>
      <c r="F30" s="13">
        <v>0</v>
      </c>
      <c r="G30" s="13">
        <v>0</v>
      </c>
      <c r="H30" s="112"/>
    </row>
    <row r="31" spans="1:8" ht="25.5" x14ac:dyDescent="0.25">
      <c r="A31" s="139"/>
      <c r="B31" s="112"/>
      <c r="C31" s="52" t="s">
        <v>91</v>
      </c>
      <c r="D31" s="13">
        <v>0</v>
      </c>
      <c r="E31" s="13">
        <v>0</v>
      </c>
      <c r="F31" s="13">
        <v>0</v>
      </c>
      <c r="G31" s="13">
        <v>0</v>
      </c>
      <c r="H31" s="112"/>
    </row>
    <row r="32" spans="1:8" x14ac:dyDescent="0.25">
      <c r="A32" s="139"/>
      <c r="B32" s="112"/>
      <c r="C32" s="53" t="s">
        <v>11</v>
      </c>
      <c r="D32" s="13">
        <f t="shared" ref="D32:F32" si="11">SUM(D28:D31)</f>
        <v>4405.8</v>
      </c>
      <c r="E32" s="13">
        <f t="shared" ref="E32" si="12">SUM(E28:E31)</f>
        <v>4405.8</v>
      </c>
      <c r="F32" s="13">
        <f t="shared" si="11"/>
        <v>0</v>
      </c>
      <c r="G32" s="13">
        <f t="shared" ref="G32" si="13">F32/E32*100</f>
        <v>0</v>
      </c>
      <c r="H32" s="112"/>
    </row>
    <row r="33" spans="1:8" hidden="1" x14ac:dyDescent="0.25">
      <c r="A33" s="139" t="s">
        <v>28</v>
      </c>
      <c r="B33" s="112" t="s">
        <v>105</v>
      </c>
      <c r="C33" s="35" t="s">
        <v>7</v>
      </c>
      <c r="D33" s="15">
        <v>0</v>
      </c>
      <c r="E33" s="15">
        <v>0</v>
      </c>
      <c r="F33" s="15"/>
      <c r="G33" s="13">
        <v>0</v>
      </c>
      <c r="H33" s="112"/>
    </row>
    <row r="34" spans="1:8" ht="25.5" hidden="1" x14ac:dyDescent="0.25">
      <c r="A34" s="139"/>
      <c r="B34" s="112"/>
      <c r="C34" s="57" t="s">
        <v>96</v>
      </c>
      <c r="D34" s="13">
        <v>0</v>
      </c>
      <c r="E34" s="13">
        <v>0</v>
      </c>
      <c r="F34" s="13"/>
      <c r="G34" s="13">
        <v>0</v>
      </c>
      <c r="H34" s="112"/>
    </row>
    <row r="35" spans="1:8" hidden="1" x14ac:dyDescent="0.25">
      <c r="A35" s="139"/>
      <c r="B35" s="112"/>
      <c r="C35" s="57" t="s">
        <v>90</v>
      </c>
      <c r="D35" s="13">
        <v>0</v>
      </c>
      <c r="E35" s="13">
        <v>0</v>
      </c>
      <c r="F35" s="13"/>
      <c r="G35" s="13" t="e">
        <f t="shared" ref="G35" si="14">F35/E35*100</f>
        <v>#DIV/0!</v>
      </c>
      <c r="H35" s="112"/>
    </row>
    <row r="36" spans="1:8" ht="25.5" hidden="1" x14ac:dyDescent="0.25">
      <c r="A36" s="139"/>
      <c r="B36" s="112"/>
      <c r="C36" s="52" t="s">
        <v>91</v>
      </c>
      <c r="D36" s="13">
        <v>0</v>
      </c>
      <c r="E36" s="13">
        <v>0</v>
      </c>
      <c r="F36" s="13"/>
      <c r="G36" s="13">
        <v>0</v>
      </c>
      <c r="H36" s="112"/>
    </row>
    <row r="37" spans="1:8" hidden="1" x14ac:dyDescent="0.25">
      <c r="A37" s="139"/>
      <c r="B37" s="112"/>
      <c r="C37" s="53" t="s">
        <v>11</v>
      </c>
      <c r="D37" s="13">
        <f t="shared" ref="D37:E37" si="15">SUM(D33:D36)</f>
        <v>0</v>
      </c>
      <c r="E37" s="13">
        <f t="shared" si="15"/>
        <v>0</v>
      </c>
      <c r="F37" s="13"/>
      <c r="G37" s="13" t="e">
        <f t="shared" ref="G37" si="16">F37/E37*100</f>
        <v>#DIV/0!</v>
      </c>
      <c r="H37" s="112"/>
    </row>
    <row r="38" spans="1:8" ht="15" customHeight="1" x14ac:dyDescent="0.25">
      <c r="A38" s="139" t="s">
        <v>30</v>
      </c>
      <c r="B38" s="112" t="s">
        <v>106</v>
      </c>
      <c r="C38" s="35" t="s">
        <v>7</v>
      </c>
      <c r="D38" s="15">
        <v>0</v>
      </c>
      <c r="E38" s="15">
        <v>0</v>
      </c>
      <c r="F38" s="15">
        <v>0</v>
      </c>
      <c r="G38" s="13">
        <v>0</v>
      </c>
      <c r="H38" s="112" t="s">
        <v>207</v>
      </c>
    </row>
    <row r="39" spans="1:8" ht="25.5" x14ac:dyDescent="0.25">
      <c r="A39" s="139"/>
      <c r="B39" s="112"/>
      <c r="C39" s="57" t="s">
        <v>96</v>
      </c>
      <c r="D39" s="13">
        <v>0</v>
      </c>
      <c r="E39" s="13">
        <v>0</v>
      </c>
      <c r="F39" s="13">
        <v>0</v>
      </c>
      <c r="G39" s="13">
        <v>0</v>
      </c>
      <c r="H39" s="112"/>
    </row>
    <row r="40" spans="1:8" x14ac:dyDescent="0.25">
      <c r="A40" s="139"/>
      <c r="B40" s="112"/>
      <c r="C40" s="57" t="s">
        <v>90</v>
      </c>
      <c r="D40" s="13">
        <v>34635.1</v>
      </c>
      <c r="E40" s="13">
        <v>34635.1</v>
      </c>
      <c r="F40" s="13">
        <v>15324.8</v>
      </c>
      <c r="G40" s="13">
        <f t="shared" ref="G40" si="17">F40/E40*100</f>
        <v>44.246443636657609</v>
      </c>
      <c r="H40" s="112"/>
    </row>
    <row r="41" spans="1:8" ht="25.5" x14ac:dyDescent="0.25">
      <c r="A41" s="139"/>
      <c r="B41" s="112"/>
      <c r="C41" s="52" t="s">
        <v>91</v>
      </c>
      <c r="D41" s="13">
        <v>0</v>
      </c>
      <c r="E41" s="13">
        <v>0</v>
      </c>
      <c r="F41" s="13"/>
      <c r="G41" s="13">
        <v>0</v>
      </c>
      <c r="H41" s="112"/>
    </row>
    <row r="42" spans="1:8" x14ac:dyDescent="0.25">
      <c r="A42" s="139"/>
      <c r="B42" s="112"/>
      <c r="C42" s="53" t="s">
        <v>11</v>
      </c>
      <c r="D42" s="13">
        <f t="shared" ref="D42:F42" si="18">SUM(D38:D41)</f>
        <v>34635.1</v>
      </c>
      <c r="E42" s="13">
        <f t="shared" ref="E42" si="19">SUM(E38:E41)</f>
        <v>34635.1</v>
      </c>
      <c r="F42" s="13">
        <f t="shared" si="18"/>
        <v>15324.8</v>
      </c>
      <c r="G42" s="13">
        <f t="shared" ref="G42" si="20">F42/E42*100</f>
        <v>44.246443636657609</v>
      </c>
      <c r="H42" s="112"/>
    </row>
  </sheetData>
  <mergeCells count="28">
    <mergeCell ref="A38:A42"/>
    <mergeCell ref="B38:B42"/>
    <mergeCell ref="H38:H42"/>
    <mergeCell ref="H18:H22"/>
    <mergeCell ref="A28:A32"/>
    <mergeCell ref="B28:B32"/>
    <mergeCell ref="H28:H32"/>
    <mergeCell ref="A33:A37"/>
    <mergeCell ref="B33:B37"/>
    <mergeCell ref="H33:H37"/>
    <mergeCell ref="A23:A27"/>
    <mergeCell ref="B23:B27"/>
    <mergeCell ref="H23:H27"/>
    <mergeCell ref="A3:A7"/>
    <mergeCell ref="B3:B7"/>
    <mergeCell ref="H3:H7"/>
    <mergeCell ref="A1:B2"/>
    <mergeCell ref="C1:C2"/>
    <mergeCell ref="H1:H2"/>
    <mergeCell ref="D1:G1"/>
    <mergeCell ref="H8:H12"/>
    <mergeCell ref="A13:A17"/>
    <mergeCell ref="B13:B17"/>
    <mergeCell ref="H13:H17"/>
    <mergeCell ref="A18:A22"/>
    <mergeCell ref="B18:B22"/>
    <mergeCell ref="A8:A12"/>
    <mergeCell ref="B8:B12"/>
  </mergeCells>
  <pageMargins left="0.7" right="0.7" top="0.75" bottom="0.75" header="0.3" footer="0.3"/>
  <pageSetup paperSize="9" scale="76" fitToHeight="0" orientation="landscape" r:id="rId1"/>
  <rowBreaks count="1" manualBreakCount="1">
    <brk id="2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H8" sqref="H8:H12"/>
    </sheetView>
  </sheetViews>
  <sheetFormatPr defaultRowHeight="12.75" x14ac:dyDescent="0.2"/>
  <cols>
    <col min="1" max="1" width="2.42578125" style="18" bestFit="1" customWidth="1"/>
    <col min="2" max="2" width="36.5703125" style="18" customWidth="1"/>
    <col min="3" max="3" width="19.85546875" style="78" customWidth="1"/>
    <col min="4" max="4" width="14.7109375" style="18" customWidth="1"/>
    <col min="5" max="5" width="12.5703125" style="18" bestFit="1" customWidth="1"/>
    <col min="6" max="6" width="10.42578125" style="18" customWidth="1"/>
    <col min="7" max="7" width="10.7109375" style="18" bestFit="1" customWidth="1"/>
    <col min="8" max="8" width="52" style="18" customWidth="1"/>
    <col min="9" max="16384" width="9.140625" style="18"/>
  </cols>
  <sheetData>
    <row r="1" spans="1:8" ht="12.75" customHeight="1" x14ac:dyDescent="0.2">
      <c r="A1" s="97" t="s">
        <v>0</v>
      </c>
      <c r="B1" s="97"/>
      <c r="C1" s="97" t="s">
        <v>1</v>
      </c>
      <c r="D1" s="100" t="s">
        <v>245</v>
      </c>
      <c r="E1" s="101"/>
      <c r="F1" s="101"/>
      <c r="G1" s="102"/>
      <c r="H1" s="98" t="s">
        <v>2</v>
      </c>
    </row>
    <row r="2" spans="1:8" ht="38.25" x14ac:dyDescent="0.2">
      <c r="A2" s="97"/>
      <c r="B2" s="97"/>
      <c r="C2" s="97"/>
      <c r="D2" s="68" t="s">
        <v>63</v>
      </c>
      <c r="E2" s="4" t="s">
        <v>65</v>
      </c>
      <c r="F2" s="4" t="s">
        <v>4</v>
      </c>
      <c r="G2" s="4" t="s">
        <v>5</v>
      </c>
      <c r="H2" s="99"/>
    </row>
    <row r="3" spans="1:8" x14ac:dyDescent="0.2">
      <c r="A3" s="98" t="s">
        <v>32</v>
      </c>
      <c r="B3" s="105" t="s">
        <v>33</v>
      </c>
      <c r="C3" s="72" t="s">
        <v>7</v>
      </c>
      <c r="D3" s="13">
        <f>D8+D13+D18+D23+D28</f>
        <v>11624</v>
      </c>
      <c r="E3" s="13">
        <f t="shared" ref="E3:F3" si="0">E8+E13+E18+E23+E28</f>
        <v>4434.8999999999996</v>
      </c>
      <c r="F3" s="13">
        <f t="shared" si="0"/>
        <v>0</v>
      </c>
      <c r="G3" s="13">
        <f t="shared" ref="G3:G37" si="1">F3/E3*100</f>
        <v>0</v>
      </c>
      <c r="H3" s="152"/>
    </row>
    <row r="4" spans="1:8" ht="25.5" x14ac:dyDescent="0.2">
      <c r="A4" s="98"/>
      <c r="B4" s="105">
        <v>0</v>
      </c>
      <c r="C4" s="72" t="s">
        <v>96</v>
      </c>
      <c r="D4" s="13">
        <f t="shared" ref="D4:F5" si="2">D9+D14+D19+D24+D29</f>
        <v>280607.8</v>
      </c>
      <c r="E4" s="13">
        <f t="shared" si="2"/>
        <v>311863</v>
      </c>
      <c r="F4" s="13">
        <f t="shared" si="2"/>
        <v>79052.399999999994</v>
      </c>
      <c r="G4" s="13">
        <f t="shared" si="1"/>
        <v>25.348438256542131</v>
      </c>
      <c r="H4" s="152"/>
    </row>
    <row r="5" spans="1:8" x14ac:dyDescent="0.2">
      <c r="A5" s="98"/>
      <c r="B5" s="105">
        <v>0</v>
      </c>
      <c r="C5" s="72" t="s">
        <v>90</v>
      </c>
      <c r="D5" s="13">
        <f t="shared" si="2"/>
        <v>67985.5</v>
      </c>
      <c r="E5" s="13">
        <f t="shared" si="2"/>
        <v>87587.69</v>
      </c>
      <c r="F5" s="13">
        <f t="shared" si="2"/>
        <v>1848</v>
      </c>
      <c r="G5" s="13">
        <f t="shared" si="1"/>
        <v>2.1098855330012696</v>
      </c>
      <c r="H5" s="152"/>
    </row>
    <row r="6" spans="1:8" ht="25.5" x14ac:dyDescent="0.2">
      <c r="A6" s="98"/>
      <c r="B6" s="105"/>
      <c r="C6" s="71" t="s">
        <v>91</v>
      </c>
      <c r="D6" s="13">
        <f t="shared" ref="D6:F6" si="3">D11+D16+D21+D26</f>
        <v>0</v>
      </c>
      <c r="E6" s="13">
        <f t="shared" si="3"/>
        <v>0</v>
      </c>
      <c r="F6" s="13">
        <f t="shared" si="3"/>
        <v>0</v>
      </c>
      <c r="G6" s="13">
        <v>0</v>
      </c>
      <c r="H6" s="152"/>
    </row>
    <row r="7" spans="1:8" x14ac:dyDescent="0.2">
      <c r="A7" s="98"/>
      <c r="B7" s="105"/>
      <c r="C7" s="69" t="s">
        <v>11</v>
      </c>
      <c r="D7" s="14">
        <f>SUM(D3:D6)</f>
        <v>360217.3</v>
      </c>
      <c r="E7" s="14">
        <f t="shared" ref="E7:F7" si="4">SUM(E3:E6)</f>
        <v>403885.59</v>
      </c>
      <c r="F7" s="14">
        <f t="shared" si="4"/>
        <v>80900.399999999994</v>
      </c>
      <c r="G7" s="14">
        <f>F7/E7*100</f>
        <v>20.030523990717271</v>
      </c>
      <c r="H7" s="152"/>
    </row>
    <row r="8" spans="1:8" ht="35.1" customHeight="1" x14ac:dyDescent="0.2">
      <c r="A8" s="159" t="s">
        <v>12</v>
      </c>
      <c r="B8" s="112" t="s">
        <v>109</v>
      </c>
      <c r="C8" s="72" t="s">
        <v>7</v>
      </c>
      <c r="D8" s="75">
        <v>4434.8999999999996</v>
      </c>
      <c r="E8" s="76">
        <v>4434.8999999999996</v>
      </c>
      <c r="F8" s="77">
        <v>0</v>
      </c>
      <c r="G8" s="13">
        <f t="shared" si="1"/>
        <v>0</v>
      </c>
      <c r="H8" s="156" t="s">
        <v>221</v>
      </c>
    </row>
    <row r="9" spans="1:8" ht="35.1" customHeight="1" x14ac:dyDescent="0.2">
      <c r="A9" s="159"/>
      <c r="B9" s="112"/>
      <c r="C9" s="72" t="s">
        <v>96</v>
      </c>
      <c r="D9" s="75">
        <v>7000</v>
      </c>
      <c r="E9" s="76">
        <v>7000</v>
      </c>
      <c r="F9" s="77">
        <v>0</v>
      </c>
      <c r="G9" s="13">
        <f t="shared" si="1"/>
        <v>0</v>
      </c>
      <c r="H9" s="156"/>
    </row>
    <row r="10" spans="1:8" ht="35.1" customHeight="1" x14ac:dyDescent="0.2">
      <c r="A10" s="159"/>
      <c r="B10" s="112"/>
      <c r="C10" s="72" t="s">
        <v>90</v>
      </c>
      <c r="D10" s="75">
        <v>2018</v>
      </c>
      <c r="E10" s="76">
        <v>3770.4</v>
      </c>
      <c r="F10" s="77">
        <v>20</v>
      </c>
      <c r="G10" s="13">
        <f t="shared" si="1"/>
        <v>0.53044769785699131</v>
      </c>
      <c r="H10" s="156"/>
    </row>
    <row r="11" spans="1:8" ht="35.1" customHeight="1" x14ac:dyDescent="0.2">
      <c r="A11" s="159"/>
      <c r="B11" s="112"/>
      <c r="C11" s="71" t="s">
        <v>91</v>
      </c>
      <c r="D11" s="75">
        <v>0</v>
      </c>
      <c r="E11" s="76">
        <v>0</v>
      </c>
      <c r="F11" s="77">
        <v>0</v>
      </c>
      <c r="G11" s="13">
        <v>0</v>
      </c>
      <c r="H11" s="156"/>
    </row>
    <row r="12" spans="1:8" ht="35.1" customHeight="1" x14ac:dyDescent="0.2">
      <c r="A12" s="159"/>
      <c r="B12" s="112"/>
      <c r="C12" s="71" t="s">
        <v>11</v>
      </c>
      <c r="D12" s="75">
        <f>SUM(D8:D11)</f>
        <v>13452.9</v>
      </c>
      <c r="E12" s="76">
        <f t="shared" ref="E12:F12" si="5">SUM(E8:E11)</f>
        <v>15205.3</v>
      </c>
      <c r="F12" s="76">
        <f t="shared" si="5"/>
        <v>20</v>
      </c>
      <c r="G12" s="13">
        <f>F12/E12*100</f>
        <v>0.13153308385891763</v>
      </c>
      <c r="H12" s="156"/>
    </row>
    <row r="13" spans="1:8" x14ac:dyDescent="0.2">
      <c r="A13" s="159" t="s">
        <v>15</v>
      </c>
      <c r="B13" s="112" t="s">
        <v>218</v>
      </c>
      <c r="C13" s="72" t="s">
        <v>7</v>
      </c>
      <c r="D13" s="75">
        <v>7189.1</v>
      </c>
      <c r="E13" s="76">
        <v>0</v>
      </c>
      <c r="F13" s="77">
        <v>0</v>
      </c>
      <c r="G13" s="13">
        <v>0</v>
      </c>
      <c r="H13" s="153" t="s">
        <v>222</v>
      </c>
    </row>
    <row r="14" spans="1:8" ht="25.5" x14ac:dyDescent="0.2">
      <c r="A14" s="159"/>
      <c r="B14" s="157"/>
      <c r="C14" s="72" t="s">
        <v>96</v>
      </c>
      <c r="D14" s="75">
        <v>47797.2</v>
      </c>
      <c r="E14" s="76">
        <v>0</v>
      </c>
      <c r="F14" s="77">
        <v>0</v>
      </c>
      <c r="G14" s="13">
        <v>0</v>
      </c>
      <c r="H14" s="153"/>
    </row>
    <row r="15" spans="1:8" x14ac:dyDescent="0.2">
      <c r="A15" s="159"/>
      <c r="B15" s="157"/>
      <c r="C15" s="72" t="s">
        <v>90</v>
      </c>
      <c r="D15" s="75">
        <v>9703.6</v>
      </c>
      <c r="E15" s="76">
        <v>0</v>
      </c>
      <c r="F15" s="77">
        <v>0</v>
      </c>
      <c r="G15" s="13">
        <v>0</v>
      </c>
      <c r="H15" s="153"/>
    </row>
    <row r="16" spans="1:8" ht="25.5" x14ac:dyDescent="0.2">
      <c r="A16" s="159"/>
      <c r="B16" s="157"/>
      <c r="C16" s="71" t="s">
        <v>91</v>
      </c>
      <c r="D16" s="75">
        <v>0</v>
      </c>
      <c r="E16" s="76">
        <v>0</v>
      </c>
      <c r="F16" s="77">
        <v>0</v>
      </c>
      <c r="G16" s="13">
        <v>0</v>
      </c>
      <c r="H16" s="153"/>
    </row>
    <row r="17" spans="1:8" x14ac:dyDescent="0.2">
      <c r="A17" s="159"/>
      <c r="B17" s="157"/>
      <c r="C17" s="71" t="s">
        <v>11</v>
      </c>
      <c r="D17" s="75">
        <f>SUM(D13:D16)</f>
        <v>64689.899999999994</v>
      </c>
      <c r="E17" s="76">
        <f t="shared" ref="E17:F17" si="6">SUM(E13:E16)</f>
        <v>0</v>
      </c>
      <c r="F17" s="77">
        <f t="shared" si="6"/>
        <v>0</v>
      </c>
      <c r="G17" s="13">
        <v>0</v>
      </c>
      <c r="H17" s="153"/>
    </row>
    <row r="18" spans="1:8" ht="33" customHeight="1" x14ac:dyDescent="0.2">
      <c r="A18" s="159" t="s">
        <v>17</v>
      </c>
      <c r="B18" s="112" t="s">
        <v>107</v>
      </c>
      <c r="C18" s="72" t="s">
        <v>7</v>
      </c>
      <c r="D18" s="13">
        <v>0</v>
      </c>
      <c r="E18" s="13">
        <v>0</v>
      </c>
      <c r="F18" s="13">
        <v>0</v>
      </c>
      <c r="G18" s="13">
        <v>0</v>
      </c>
      <c r="H18" s="153" t="s">
        <v>285</v>
      </c>
    </row>
    <row r="19" spans="1:8" ht="33" customHeight="1" x14ac:dyDescent="0.2">
      <c r="A19" s="159"/>
      <c r="B19" s="157"/>
      <c r="C19" s="72" t="s">
        <v>96</v>
      </c>
      <c r="D19" s="13">
        <v>200857.4</v>
      </c>
      <c r="E19" s="13">
        <v>279909.8</v>
      </c>
      <c r="F19" s="13">
        <v>79052.399999999994</v>
      </c>
      <c r="G19" s="13">
        <f t="shared" si="1"/>
        <v>28.242097990138248</v>
      </c>
      <c r="H19" s="153"/>
    </row>
    <row r="20" spans="1:8" ht="33" customHeight="1" x14ac:dyDescent="0.2">
      <c r="A20" s="159"/>
      <c r="B20" s="157"/>
      <c r="C20" s="72" t="s">
        <v>90</v>
      </c>
      <c r="D20" s="13">
        <v>35445.5</v>
      </c>
      <c r="E20" s="13">
        <v>38295.5</v>
      </c>
      <c r="F20" s="13">
        <v>1800</v>
      </c>
      <c r="G20" s="13">
        <f t="shared" si="1"/>
        <v>4.7002911569244432</v>
      </c>
      <c r="H20" s="153"/>
    </row>
    <row r="21" spans="1:8" ht="33" customHeight="1" x14ac:dyDescent="0.2">
      <c r="A21" s="159"/>
      <c r="B21" s="157"/>
      <c r="C21" s="71" t="s">
        <v>91</v>
      </c>
      <c r="D21" s="13">
        <v>0</v>
      </c>
      <c r="E21" s="13">
        <v>0</v>
      </c>
      <c r="F21" s="13"/>
      <c r="G21" s="13">
        <v>0</v>
      </c>
      <c r="H21" s="153"/>
    </row>
    <row r="22" spans="1:8" ht="33" customHeight="1" x14ac:dyDescent="0.2">
      <c r="A22" s="159"/>
      <c r="B22" s="157"/>
      <c r="C22" s="71" t="s">
        <v>11</v>
      </c>
      <c r="D22" s="13">
        <f>SUM(D18:D21)</f>
        <v>236302.9</v>
      </c>
      <c r="E22" s="13">
        <f t="shared" ref="E22:F22" si="7">SUM(E18:E21)</f>
        <v>318205.3</v>
      </c>
      <c r="F22" s="13">
        <f t="shared" si="7"/>
        <v>80852.399999999994</v>
      </c>
      <c r="G22" s="13">
        <f t="shared" si="1"/>
        <v>25.408879110435933</v>
      </c>
      <c r="H22" s="153"/>
    </row>
    <row r="23" spans="1:8" ht="24.95" customHeight="1" x14ac:dyDescent="0.2">
      <c r="A23" s="159" t="s">
        <v>24</v>
      </c>
      <c r="B23" s="154" t="s">
        <v>220</v>
      </c>
      <c r="C23" s="72" t="s">
        <v>7</v>
      </c>
      <c r="D23" s="13">
        <v>0</v>
      </c>
      <c r="E23" s="13">
        <v>0</v>
      </c>
      <c r="F23" s="13">
        <v>0</v>
      </c>
      <c r="G23" s="13">
        <v>0</v>
      </c>
      <c r="H23" s="158" t="s">
        <v>223</v>
      </c>
    </row>
    <row r="24" spans="1:8" ht="24.95" customHeight="1" x14ac:dyDescent="0.2">
      <c r="A24" s="159"/>
      <c r="B24" s="154"/>
      <c r="C24" s="72" t="s">
        <v>96</v>
      </c>
      <c r="D24" s="13">
        <v>24953.200000000001</v>
      </c>
      <c r="E24" s="13">
        <v>24953.200000000001</v>
      </c>
      <c r="F24" s="13">
        <v>0</v>
      </c>
      <c r="G24" s="13">
        <f t="shared" si="1"/>
        <v>0</v>
      </c>
      <c r="H24" s="158"/>
    </row>
    <row r="25" spans="1:8" ht="24.95" customHeight="1" x14ac:dyDescent="0.2">
      <c r="A25" s="159"/>
      <c r="B25" s="154"/>
      <c r="C25" s="72" t="s">
        <v>90</v>
      </c>
      <c r="D25" s="13">
        <v>6238.4</v>
      </c>
      <c r="E25" s="13">
        <v>6238.4</v>
      </c>
      <c r="F25" s="13">
        <v>0</v>
      </c>
      <c r="G25" s="13">
        <f t="shared" si="1"/>
        <v>0</v>
      </c>
      <c r="H25" s="158"/>
    </row>
    <row r="26" spans="1:8" ht="24.95" customHeight="1" x14ac:dyDescent="0.2">
      <c r="A26" s="159"/>
      <c r="B26" s="154"/>
      <c r="C26" s="71" t="s">
        <v>91</v>
      </c>
      <c r="D26" s="13">
        <v>0</v>
      </c>
      <c r="E26" s="13">
        <v>0</v>
      </c>
      <c r="F26" s="13">
        <v>0</v>
      </c>
      <c r="G26" s="13">
        <v>0</v>
      </c>
      <c r="H26" s="158"/>
    </row>
    <row r="27" spans="1:8" ht="24.95" customHeight="1" x14ac:dyDescent="0.2">
      <c r="A27" s="159"/>
      <c r="B27" s="154"/>
      <c r="C27" s="71" t="s">
        <v>11</v>
      </c>
      <c r="D27" s="13">
        <f>SUM(D23:D26)</f>
        <v>31191.599999999999</v>
      </c>
      <c r="E27" s="13">
        <f t="shared" ref="E27:F27" si="8">SUM(E23:E26)</f>
        <v>31191.599999999999</v>
      </c>
      <c r="F27" s="13">
        <f t="shared" si="8"/>
        <v>0</v>
      </c>
      <c r="G27" s="13">
        <f t="shared" si="1"/>
        <v>0</v>
      </c>
      <c r="H27" s="158"/>
    </row>
    <row r="28" spans="1:8" ht="27" customHeight="1" x14ac:dyDescent="0.2">
      <c r="A28" s="159" t="s">
        <v>26</v>
      </c>
      <c r="B28" s="112" t="s">
        <v>108</v>
      </c>
      <c r="C28" s="72" t="s">
        <v>7</v>
      </c>
      <c r="D28" s="13">
        <f>D33</f>
        <v>0</v>
      </c>
      <c r="E28" s="13">
        <f t="shared" ref="E28:F28" si="9">E33</f>
        <v>0</v>
      </c>
      <c r="F28" s="13">
        <f t="shared" si="9"/>
        <v>0</v>
      </c>
      <c r="G28" s="13">
        <v>0</v>
      </c>
      <c r="H28" s="153" t="s">
        <v>190</v>
      </c>
    </row>
    <row r="29" spans="1:8" ht="27" customHeight="1" x14ac:dyDescent="0.2">
      <c r="A29" s="159"/>
      <c r="B29" s="112"/>
      <c r="C29" s="72" t="s">
        <v>96</v>
      </c>
      <c r="D29" s="13">
        <f>-D34</f>
        <v>0</v>
      </c>
      <c r="E29" s="13">
        <f t="shared" ref="E29:F29" si="10">-E34</f>
        <v>0</v>
      </c>
      <c r="F29" s="13">
        <f t="shared" si="10"/>
        <v>0</v>
      </c>
      <c r="G29" s="13">
        <v>0</v>
      </c>
      <c r="H29" s="153"/>
    </row>
    <row r="30" spans="1:8" ht="27" customHeight="1" x14ac:dyDescent="0.2">
      <c r="A30" s="159"/>
      <c r="B30" s="112"/>
      <c r="C30" s="72" t="s">
        <v>90</v>
      </c>
      <c r="D30" s="13">
        <v>14580</v>
      </c>
      <c r="E30" s="13">
        <v>39283.39</v>
      </c>
      <c r="F30" s="13">
        <v>28</v>
      </c>
      <c r="G30" s="13">
        <f>F30/E30*100</f>
        <v>7.127694427593953E-2</v>
      </c>
      <c r="H30" s="153"/>
    </row>
    <row r="31" spans="1:8" ht="27" customHeight="1" x14ac:dyDescent="0.2">
      <c r="A31" s="159"/>
      <c r="B31" s="112"/>
      <c r="C31" s="71" t="s">
        <v>91</v>
      </c>
      <c r="D31" s="13">
        <f>D36</f>
        <v>0</v>
      </c>
      <c r="E31" s="13">
        <f t="shared" ref="E31:F31" si="11">E36</f>
        <v>0</v>
      </c>
      <c r="F31" s="13">
        <f t="shared" si="11"/>
        <v>0</v>
      </c>
      <c r="G31" s="13">
        <v>0</v>
      </c>
      <c r="H31" s="153"/>
    </row>
    <row r="32" spans="1:8" ht="27" customHeight="1" x14ac:dyDescent="0.2">
      <c r="A32" s="159"/>
      <c r="B32" s="112"/>
      <c r="C32" s="71" t="s">
        <v>11</v>
      </c>
      <c r="D32" s="13">
        <f>SUM(D28:D31)</f>
        <v>14580</v>
      </c>
      <c r="E32" s="13">
        <f t="shared" ref="E32:F32" si="12">SUM(E28:E31)</f>
        <v>39283.39</v>
      </c>
      <c r="F32" s="13">
        <f t="shared" si="12"/>
        <v>28</v>
      </c>
      <c r="G32" s="13">
        <f t="shared" si="1"/>
        <v>7.127694427593953E-2</v>
      </c>
      <c r="H32" s="153"/>
    </row>
    <row r="33" spans="1:8" hidden="1" x14ac:dyDescent="0.2">
      <c r="A33" s="159" t="s">
        <v>28</v>
      </c>
      <c r="B33" s="154" t="s">
        <v>219</v>
      </c>
      <c r="C33" s="35" t="s">
        <v>7</v>
      </c>
      <c r="D33" s="74">
        <v>0</v>
      </c>
      <c r="E33" s="74">
        <v>0</v>
      </c>
      <c r="F33" s="74">
        <v>0</v>
      </c>
      <c r="G33" s="74" t="e">
        <f t="shared" si="1"/>
        <v>#DIV/0!</v>
      </c>
      <c r="H33" s="155" t="s">
        <v>217</v>
      </c>
    </row>
    <row r="34" spans="1:8" ht="25.5" hidden="1" x14ac:dyDescent="0.2">
      <c r="A34" s="159"/>
      <c r="B34" s="154"/>
      <c r="C34" s="72" t="s">
        <v>96</v>
      </c>
      <c r="D34" s="74">
        <v>0</v>
      </c>
      <c r="E34" s="74">
        <v>0</v>
      </c>
      <c r="F34" s="74">
        <v>0</v>
      </c>
      <c r="G34" s="74" t="e">
        <f t="shared" si="1"/>
        <v>#DIV/0!</v>
      </c>
      <c r="H34" s="155"/>
    </row>
    <row r="35" spans="1:8" hidden="1" x14ac:dyDescent="0.2">
      <c r="A35" s="159"/>
      <c r="B35" s="154"/>
      <c r="C35" s="72" t="s">
        <v>90</v>
      </c>
      <c r="D35" s="74">
        <v>0</v>
      </c>
      <c r="E35" s="74">
        <v>0</v>
      </c>
      <c r="F35" s="74">
        <v>0</v>
      </c>
      <c r="G35" s="74" t="e">
        <f t="shared" si="1"/>
        <v>#DIV/0!</v>
      </c>
      <c r="H35" s="155"/>
    </row>
    <row r="36" spans="1:8" ht="25.5" hidden="1" x14ac:dyDescent="0.2">
      <c r="A36" s="159"/>
      <c r="B36" s="154"/>
      <c r="C36" s="70" t="s">
        <v>91</v>
      </c>
      <c r="D36" s="74">
        <v>0</v>
      </c>
      <c r="E36" s="74">
        <v>0</v>
      </c>
      <c r="F36" s="74">
        <v>0</v>
      </c>
      <c r="G36" s="74" t="e">
        <f t="shared" si="1"/>
        <v>#DIV/0!</v>
      </c>
      <c r="H36" s="155"/>
    </row>
    <row r="37" spans="1:8" hidden="1" x14ac:dyDescent="0.2">
      <c r="A37" s="159"/>
      <c r="B37" s="154"/>
      <c r="C37" s="73" t="s">
        <v>11</v>
      </c>
      <c r="D37" s="74">
        <f>SUM(D33:D36)</f>
        <v>0</v>
      </c>
      <c r="E37" s="74">
        <f t="shared" ref="E37:F37" si="13">SUM(E33:E36)</f>
        <v>0</v>
      </c>
      <c r="F37" s="74">
        <f t="shared" si="13"/>
        <v>0</v>
      </c>
      <c r="G37" s="74" t="e">
        <f t="shared" si="1"/>
        <v>#DIV/0!</v>
      </c>
      <c r="H37" s="155"/>
    </row>
  </sheetData>
  <mergeCells count="25">
    <mergeCell ref="D1:G1"/>
    <mergeCell ref="H1:H2"/>
    <mergeCell ref="A3:A7"/>
    <mergeCell ref="B3:B7"/>
    <mergeCell ref="H3:H7"/>
    <mergeCell ref="A8:A12"/>
    <mergeCell ref="A13:A17"/>
    <mergeCell ref="B8:B12"/>
    <mergeCell ref="A1:B2"/>
    <mergeCell ref="C1:C2"/>
    <mergeCell ref="A28:A32"/>
    <mergeCell ref="A33:A37"/>
    <mergeCell ref="B28:B32"/>
    <mergeCell ref="A18:A22"/>
    <mergeCell ref="A23:A27"/>
    <mergeCell ref="H28:H32"/>
    <mergeCell ref="B33:B37"/>
    <mergeCell ref="H33:H37"/>
    <mergeCell ref="H8:H12"/>
    <mergeCell ref="B13:B17"/>
    <mergeCell ref="H13:H17"/>
    <mergeCell ref="B18:B22"/>
    <mergeCell ref="H18:H22"/>
    <mergeCell ref="B23:B27"/>
    <mergeCell ref="H23:H27"/>
  </mergeCells>
  <pageMargins left="0.7" right="0.7" top="0.75" bottom="0.75" header="0.3" footer="0.3"/>
  <pageSetup paperSize="9" scale="82" fitToHeight="0" orientation="landscape" r:id="rId1"/>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13" zoomScaleNormal="100" workbookViewId="0">
      <selection activeCell="F11" sqref="F11"/>
    </sheetView>
  </sheetViews>
  <sheetFormatPr defaultRowHeight="15" x14ac:dyDescent="0.25"/>
  <cols>
    <col min="1" max="1" width="4.42578125" customWidth="1"/>
    <col min="2" max="2" width="34.140625" customWidth="1"/>
    <col min="3" max="3" width="21.140625" customWidth="1"/>
    <col min="4" max="4" width="14.5703125" style="41" bestFit="1" customWidth="1"/>
    <col min="5" max="7" width="12.85546875" customWidth="1"/>
    <col min="8" max="8" width="58.42578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65" t="s">
        <v>63</v>
      </c>
      <c r="E2" s="4" t="s">
        <v>65</v>
      </c>
      <c r="F2" s="4" t="s">
        <v>4</v>
      </c>
      <c r="G2" s="4" t="s">
        <v>5</v>
      </c>
      <c r="H2" s="99"/>
    </row>
    <row r="3" spans="1:8" x14ac:dyDescent="0.25">
      <c r="A3" s="160" t="s">
        <v>34</v>
      </c>
      <c r="B3" s="105" t="s">
        <v>35</v>
      </c>
      <c r="C3" s="35" t="s">
        <v>7</v>
      </c>
      <c r="D3" s="13">
        <f>D8+D13+D18+D23+D33+D38</f>
        <v>2.9</v>
      </c>
      <c r="E3" s="13">
        <f t="shared" ref="E3:F3" si="0">E8+E13+E18+E23+E33+E38</f>
        <v>2.9</v>
      </c>
      <c r="F3" s="13">
        <f t="shared" si="0"/>
        <v>0</v>
      </c>
      <c r="G3" s="13">
        <f t="shared" ref="G3:G42" si="1">F3/E3*100</f>
        <v>0</v>
      </c>
      <c r="H3" s="129"/>
    </row>
    <row r="4" spans="1:8" ht="25.5" x14ac:dyDescent="0.25">
      <c r="A4" s="160"/>
      <c r="B4" s="105">
        <v>0</v>
      </c>
      <c r="C4" s="67" t="s">
        <v>96</v>
      </c>
      <c r="D4" s="13">
        <f t="shared" ref="D4:F6" si="2">D9+D14+D19+D24+D34+D39</f>
        <v>2313.4</v>
      </c>
      <c r="E4" s="13">
        <f t="shared" si="2"/>
        <v>2313.4</v>
      </c>
      <c r="F4" s="13">
        <f t="shared" si="2"/>
        <v>1389.5</v>
      </c>
      <c r="G4" s="13">
        <f t="shared" si="1"/>
        <v>60.063110573182321</v>
      </c>
      <c r="H4" s="129"/>
    </row>
    <row r="5" spans="1:8" x14ac:dyDescent="0.25">
      <c r="A5" s="160"/>
      <c r="B5" s="105">
        <v>0</v>
      </c>
      <c r="C5" s="67" t="s">
        <v>90</v>
      </c>
      <c r="D5" s="13">
        <f t="shared" si="2"/>
        <v>1793.5</v>
      </c>
      <c r="E5" s="13">
        <f t="shared" si="2"/>
        <v>2512.1999999999998</v>
      </c>
      <c r="F5" s="13">
        <f t="shared" si="2"/>
        <v>767.5</v>
      </c>
      <c r="G5" s="13">
        <f t="shared" si="1"/>
        <v>30.550911551628058</v>
      </c>
      <c r="H5" s="129"/>
    </row>
    <row r="6" spans="1:8" ht="25.5" x14ac:dyDescent="0.25">
      <c r="A6" s="160"/>
      <c r="B6" s="105"/>
      <c r="C6" s="63" t="s">
        <v>91</v>
      </c>
      <c r="D6" s="13">
        <f t="shared" si="2"/>
        <v>0</v>
      </c>
      <c r="E6" s="13">
        <f t="shared" si="2"/>
        <v>0</v>
      </c>
      <c r="F6" s="13">
        <f t="shared" si="2"/>
        <v>0</v>
      </c>
      <c r="G6" s="13">
        <v>0</v>
      </c>
      <c r="H6" s="129"/>
    </row>
    <row r="7" spans="1:8" x14ac:dyDescent="0.25">
      <c r="A7" s="160"/>
      <c r="B7" s="105"/>
      <c r="C7" s="66" t="s">
        <v>11</v>
      </c>
      <c r="D7" s="14">
        <f t="shared" ref="D7" si="3">SUM(D3:D6)</f>
        <v>4109.8</v>
      </c>
      <c r="E7" s="14">
        <f t="shared" ref="E7:F7" si="4">SUM(E3:E6)</f>
        <v>4828.5</v>
      </c>
      <c r="F7" s="14">
        <f t="shared" si="4"/>
        <v>2157</v>
      </c>
      <c r="G7" s="14">
        <f t="shared" si="1"/>
        <v>44.672258465361914</v>
      </c>
      <c r="H7" s="129"/>
    </row>
    <row r="8" spans="1:8" ht="20.25" customHeight="1" x14ac:dyDescent="0.25">
      <c r="A8" s="139" t="s">
        <v>12</v>
      </c>
      <c r="B8" s="112" t="s">
        <v>110</v>
      </c>
      <c r="C8" s="35" t="s">
        <v>7</v>
      </c>
      <c r="D8" s="15">
        <v>0</v>
      </c>
      <c r="E8" s="15">
        <v>0</v>
      </c>
      <c r="F8" s="15">
        <v>0</v>
      </c>
      <c r="G8" s="13">
        <v>0</v>
      </c>
      <c r="H8" s="112" t="s">
        <v>227</v>
      </c>
    </row>
    <row r="9" spans="1:8" ht="25.5" x14ac:dyDescent="0.25">
      <c r="A9" s="139"/>
      <c r="B9" s="112"/>
      <c r="C9" s="67" t="s">
        <v>96</v>
      </c>
      <c r="D9" s="13">
        <v>0</v>
      </c>
      <c r="E9" s="13">
        <v>0</v>
      </c>
      <c r="F9" s="13">
        <v>0</v>
      </c>
      <c r="G9" s="13">
        <v>0</v>
      </c>
      <c r="H9" s="112"/>
    </row>
    <row r="10" spans="1:8" ht="21" customHeight="1" x14ac:dyDescent="0.25">
      <c r="A10" s="139"/>
      <c r="B10" s="112"/>
      <c r="C10" s="67" t="s">
        <v>90</v>
      </c>
      <c r="D10" s="13">
        <v>1437</v>
      </c>
      <c r="E10" s="13">
        <v>2155.6999999999998</v>
      </c>
      <c r="F10" s="13">
        <v>755.6</v>
      </c>
      <c r="G10" s="13">
        <f t="shared" si="1"/>
        <v>35.051259451686228</v>
      </c>
      <c r="H10" s="112"/>
    </row>
    <row r="11" spans="1:8" ht="25.5" x14ac:dyDescent="0.25">
      <c r="A11" s="139"/>
      <c r="B11" s="112"/>
      <c r="C11" s="63" t="s">
        <v>91</v>
      </c>
      <c r="D11" s="13">
        <v>0</v>
      </c>
      <c r="E11" s="13">
        <v>0</v>
      </c>
      <c r="F11" s="13">
        <v>0</v>
      </c>
      <c r="G11" s="13">
        <v>0</v>
      </c>
      <c r="H11" s="112"/>
    </row>
    <row r="12" spans="1:8" ht="18.75" customHeight="1" x14ac:dyDescent="0.25">
      <c r="A12" s="139"/>
      <c r="B12" s="112"/>
      <c r="C12" s="64" t="s">
        <v>11</v>
      </c>
      <c r="D12" s="13">
        <f t="shared" ref="D12" si="5">SUM(D8:D11)</f>
        <v>1437</v>
      </c>
      <c r="E12" s="13">
        <f t="shared" ref="E12:F12" si="6">SUM(E8:E11)</f>
        <v>2155.6999999999998</v>
      </c>
      <c r="F12" s="13">
        <f t="shared" si="6"/>
        <v>755.6</v>
      </c>
      <c r="G12" s="13">
        <f t="shared" si="1"/>
        <v>35.051259451686228</v>
      </c>
      <c r="H12" s="112"/>
    </row>
    <row r="13" spans="1:8" x14ac:dyDescent="0.25">
      <c r="A13" s="139" t="s">
        <v>15</v>
      </c>
      <c r="B13" s="112" t="s">
        <v>111</v>
      </c>
      <c r="C13" s="35" t="s">
        <v>7</v>
      </c>
      <c r="D13" s="15">
        <v>0</v>
      </c>
      <c r="E13" s="15">
        <v>0</v>
      </c>
      <c r="F13" s="15">
        <v>0</v>
      </c>
      <c r="G13" s="13">
        <v>0</v>
      </c>
      <c r="H13" s="112" t="s">
        <v>36</v>
      </c>
    </row>
    <row r="14" spans="1:8" ht="25.5" x14ac:dyDescent="0.25">
      <c r="A14" s="139"/>
      <c r="B14" s="112"/>
      <c r="C14" s="67" t="s">
        <v>96</v>
      </c>
      <c r="D14" s="13">
        <v>94.4</v>
      </c>
      <c r="E14" s="13">
        <v>94.4</v>
      </c>
      <c r="F14" s="13">
        <v>27.5</v>
      </c>
      <c r="G14" s="13">
        <f t="shared" si="1"/>
        <v>29.131355932203391</v>
      </c>
      <c r="H14" s="112"/>
    </row>
    <row r="15" spans="1:8" x14ac:dyDescent="0.25">
      <c r="A15" s="139"/>
      <c r="B15" s="112"/>
      <c r="C15" s="67" t="s">
        <v>90</v>
      </c>
      <c r="D15" s="13">
        <v>40.5</v>
      </c>
      <c r="E15" s="13">
        <v>40.5</v>
      </c>
      <c r="F15" s="13">
        <v>11.8</v>
      </c>
      <c r="G15" s="13">
        <f t="shared" si="1"/>
        <v>29.1358024691358</v>
      </c>
      <c r="H15" s="112"/>
    </row>
    <row r="16" spans="1:8" ht="25.5" x14ac:dyDescent="0.25">
      <c r="A16" s="139"/>
      <c r="B16" s="112"/>
      <c r="C16" s="63" t="s">
        <v>91</v>
      </c>
      <c r="D16" s="13">
        <v>0</v>
      </c>
      <c r="E16" s="13">
        <v>0</v>
      </c>
      <c r="F16" s="13">
        <v>0</v>
      </c>
      <c r="G16" s="13">
        <v>0</v>
      </c>
      <c r="H16" s="112"/>
    </row>
    <row r="17" spans="1:8" x14ac:dyDescent="0.25">
      <c r="A17" s="139"/>
      <c r="B17" s="112"/>
      <c r="C17" s="64" t="s">
        <v>11</v>
      </c>
      <c r="D17" s="13">
        <f t="shared" ref="D17" si="7">SUM(D13:D16)</f>
        <v>134.9</v>
      </c>
      <c r="E17" s="13">
        <f t="shared" ref="E17:F17" si="8">SUM(E13:E16)</f>
        <v>134.9</v>
      </c>
      <c r="F17" s="13">
        <f t="shared" si="8"/>
        <v>39.299999999999997</v>
      </c>
      <c r="G17" s="13">
        <f t="shared" si="1"/>
        <v>29.132690882134909</v>
      </c>
      <c r="H17" s="112"/>
    </row>
    <row r="18" spans="1:8" x14ac:dyDescent="0.25">
      <c r="A18" s="139" t="s">
        <v>17</v>
      </c>
      <c r="B18" s="112" t="s">
        <v>112</v>
      </c>
      <c r="C18" s="35" t="s">
        <v>7</v>
      </c>
      <c r="D18" s="15">
        <v>0</v>
      </c>
      <c r="E18" s="15">
        <v>0</v>
      </c>
      <c r="F18" s="15">
        <v>0</v>
      </c>
      <c r="G18" s="13">
        <v>0</v>
      </c>
      <c r="H18" s="112" t="s">
        <v>37</v>
      </c>
    </row>
    <row r="19" spans="1:8" ht="25.5" x14ac:dyDescent="0.25">
      <c r="A19" s="139"/>
      <c r="B19" s="112"/>
      <c r="C19" s="67" t="s">
        <v>96</v>
      </c>
      <c r="D19" s="13">
        <v>2219</v>
      </c>
      <c r="E19" s="13">
        <v>2219</v>
      </c>
      <c r="F19" s="13">
        <v>1362</v>
      </c>
      <c r="G19" s="13">
        <f t="shared" si="1"/>
        <v>61.37899954934656</v>
      </c>
      <c r="H19" s="112"/>
    </row>
    <row r="20" spans="1:8" x14ac:dyDescent="0.25">
      <c r="A20" s="139"/>
      <c r="B20" s="112"/>
      <c r="C20" s="67" t="s">
        <v>90</v>
      </c>
      <c r="D20" s="13">
        <v>0</v>
      </c>
      <c r="E20" s="13">
        <v>0</v>
      </c>
      <c r="F20" s="13"/>
      <c r="G20" s="13">
        <v>0</v>
      </c>
      <c r="H20" s="112"/>
    </row>
    <row r="21" spans="1:8" ht="25.5" x14ac:dyDescent="0.25">
      <c r="A21" s="139"/>
      <c r="B21" s="112"/>
      <c r="C21" s="63" t="s">
        <v>91</v>
      </c>
      <c r="D21" s="13">
        <v>0</v>
      </c>
      <c r="E21" s="13">
        <v>0</v>
      </c>
      <c r="F21" s="13">
        <v>0</v>
      </c>
      <c r="G21" s="13">
        <v>0</v>
      </c>
      <c r="H21" s="112"/>
    </row>
    <row r="22" spans="1:8" x14ac:dyDescent="0.25">
      <c r="A22" s="139"/>
      <c r="B22" s="112"/>
      <c r="C22" s="64" t="s">
        <v>11</v>
      </c>
      <c r="D22" s="13">
        <f t="shared" ref="D22" si="9">SUM(D18:D21)</f>
        <v>2219</v>
      </c>
      <c r="E22" s="13">
        <f t="shared" ref="E22:F22" si="10">SUM(E18:E21)</f>
        <v>2219</v>
      </c>
      <c r="F22" s="13">
        <f t="shared" si="10"/>
        <v>1362</v>
      </c>
      <c r="G22" s="13">
        <f t="shared" si="1"/>
        <v>61.37899954934656</v>
      </c>
      <c r="H22" s="112"/>
    </row>
    <row r="23" spans="1:8" x14ac:dyDescent="0.25">
      <c r="A23" s="139" t="s">
        <v>24</v>
      </c>
      <c r="B23" s="112" t="s">
        <v>113</v>
      </c>
      <c r="C23" s="35" t="s">
        <v>7</v>
      </c>
      <c r="D23" s="15">
        <v>2.9</v>
      </c>
      <c r="E23" s="15">
        <v>2.9</v>
      </c>
      <c r="F23" s="15">
        <v>0</v>
      </c>
      <c r="G23" s="13">
        <f t="shared" si="1"/>
        <v>0</v>
      </c>
      <c r="H23" s="112" t="s">
        <v>200</v>
      </c>
    </row>
    <row r="24" spans="1:8" ht="25.5" x14ac:dyDescent="0.25">
      <c r="A24" s="139"/>
      <c r="B24" s="112"/>
      <c r="C24" s="67" t="s">
        <v>96</v>
      </c>
      <c r="D24" s="13">
        <v>0</v>
      </c>
      <c r="E24" s="13">
        <v>0</v>
      </c>
      <c r="F24" s="13">
        <v>0</v>
      </c>
      <c r="G24" s="13">
        <v>0</v>
      </c>
      <c r="H24" s="112"/>
    </row>
    <row r="25" spans="1:8" x14ac:dyDescent="0.25">
      <c r="A25" s="139"/>
      <c r="B25" s="112"/>
      <c r="C25" s="67" t="s">
        <v>90</v>
      </c>
      <c r="D25" s="13">
        <v>0</v>
      </c>
      <c r="E25" s="13">
        <v>0</v>
      </c>
      <c r="F25" s="13">
        <v>0</v>
      </c>
      <c r="G25" s="13">
        <v>0</v>
      </c>
      <c r="H25" s="112"/>
    </row>
    <row r="26" spans="1:8" ht="25.5" x14ac:dyDescent="0.25">
      <c r="A26" s="139"/>
      <c r="B26" s="112"/>
      <c r="C26" s="63" t="s">
        <v>91</v>
      </c>
      <c r="D26" s="13">
        <v>0</v>
      </c>
      <c r="E26" s="13">
        <v>0</v>
      </c>
      <c r="F26" s="13">
        <v>0</v>
      </c>
      <c r="G26" s="13">
        <v>0</v>
      </c>
      <c r="H26" s="112"/>
    </row>
    <row r="27" spans="1:8" x14ac:dyDescent="0.25">
      <c r="A27" s="139"/>
      <c r="B27" s="112"/>
      <c r="C27" s="64" t="s">
        <v>11</v>
      </c>
      <c r="D27" s="13">
        <f t="shared" ref="D27" si="11">SUM(D23:D26)</f>
        <v>2.9</v>
      </c>
      <c r="E27" s="13">
        <f t="shared" ref="E27:F27" si="12">SUM(E23:E26)</f>
        <v>2.9</v>
      </c>
      <c r="F27" s="13">
        <f t="shared" si="12"/>
        <v>0</v>
      </c>
      <c r="G27" s="13">
        <f t="shared" si="1"/>
        <v>0</v>
      </c>
      <c r="H27" s="112"/>
    </row>
    <row r="28" spans="1:8" s="54" customFormat="1" hidden="1" x14ac:dyDescent="0.25">
      <c r="A28" s="139" t="s">
        <v>26</v>
      </c>
      <c r="B28" s="112" t="s">
        <v>114</v>
      </c>
      <c r="C28" s="35" t="s">
        <v>7</v>
      </c>
      <c r="D28" s="15">
        <v>0</v>
      </c>
      <c r="E28" s="15">
        <v>0</v>
      </c>
      <c r="F28" s="15">
        <v>0</v>
      </c>
      <c r="G28" s="13" t="e">
        <f t="shared" ref="G28" si="13">F28/E28*100</f>
        <v>#DIV/0!</v>
      </c>
      <c r="H28" s="112"/>
    </row>
    <row r="29" spans="1:8" s="54" customFormat="1" ht="25.5" hidden="1" x14ac:dyDescent="0.25">
      <c r="A29" s="139"/>
      <c r="B29" s="112"/>
      <c r="C29" s="67" t="s">
        <v>96</v>
      </c>
      <c r="D29" s="13">
        <v>0</v>
      </c>
      <c r="E29" s="13">
        <v>0</v>
      </c>
      <c r="F29" s="13">
        <v>0</v>
      </c>
      <c r="G29" s="13">
        <v>0</v>
      </c>
      <c r="H29" s="112"/>
    </row>
    <row r="30" spans="1:8" s="54" customFormat="1" hidden="1" x14ac:dyDescent="0.25">
      <c r="A30" s="139"/>
      <c r="B30" s="112"/>
      <c r="C30" s="67" t="s">
        <v>90</v>
      </c>
      <c r="D30" s="13">
        <v>0</v>
      </c>
      <c r="E30" s="13">
        <v>0</v>
      </c>
      <c r="F30" s="13">
        <v>0</v>
      </c>
      <c r="G30" s="13">
        <v>0</v>
      </c>
      <c r="H30" s="112"/>
    </row>
    <row r="31" spans="1:8" s="54" customFormat="1" ht="25.5" hidden="1" x14ac:dyDescent="0.25">
      <c r="A31" s="139"/>
      <c r="B31" s="112"/>
      <c r="C31" s="63" t="s">
        <v>91</v>
      </c>
      <c r="D31" s="13">
        <v>0</v>
      </c>
      <c r="E31" s="13">
        <v>0</v>
      </c>
      <c r="F31" s="13">
        <v>0</v>
      </c>
      <c r="G31" s="13">
        <v>0</v>
      </c>
      <c r="H31" s="112"/>
    </row>
    <row r="32" spans="1:8" s="54" customFormat="1" hidden="1" x14ac:dyDescent="0.25">
      <c r="A32" s="139"/>
      <c r="B32" s="112"/>
      <c r="C32" s="64" t="s">
        <v>11</v>
      </c>
      <c r="D32" s="13">
        <f t="shared" ref="D32:F32" si="14">SUM(D28:D31)</f>
        <v>0</v>
      </c>
      <c r="E32" s="13">
        <f t="shared" si="14"/>
        <v>0</v>
      </c>
      <c r="F32" s="13">
        <f t="shared" si="14"/>
        <v>0</v>
      </c>
      <c r="G32" s="13" t="e">
        <f t="shared" ref="G32" si="15">F32/E32*100</f>
        <v>#DIV/0!</v>
      </c>
      <c r="H32" s="112"/>
    </row>
    <row r="33" spans="1:8" ht="15" customHeight="1" x14ac:dyDescent="0.25">
      <c r="A33" s="139" t="s">
        <v>28</v>
      </c>
      <c r="B33" s="112" t="s">
        <v>115</v>
      </c>
      <c r="C33" s="35" t="s">
        <v>7</v>
      </c>
      <c r="D33" s="15">
        <v>0</v>
      </c>
      <c r="E33" s="15">
        <v>0</v>
      </c>
      <c r="F33" s="15">
        <v>0</v>
      </c>
      <c r="G33" s="13">
        <v>0</v>
      </c>
      <c r="H33" s="112" t="s">
        <v>228</v>
      </c>
    </row>
    <row r="34" spans="1:8" ht="25.5" x14ac:dyDescent="0.25">
      <c r="A34" s="139"/>
      <c r="B34" s="112"/>
      <c r="C34" s="67" t="s">
        <v>96</v>
      </c>
      <c r="D34" s="13">
        <v>0</v>
      </c>
      <c r="E34" s="13">
        <v>0</v>
      </c>
      <c r="F34" s="13">
        <v>0</v>
      </c>
      <c r="G34" s="13">
        <v>0</v>
      </c>
      <c r="H34" s="112"/>
    </row>
    <row r="35" spans="1:8" x14ac:dyDescent="0.25">
      <c r="A35" s="139"/>
      <c r="B35" s="112"/>
      <c r="C35" s="67" t="s">
        <v>90</v>
      </c>
      <c r="D35" s="13">
        <v>71</v>
      </c>
      <c r="E35" s="13">
        <v>71</v>
      </c>
      <c r="F35" s="13">
        <v>0.1</v>
      </c>
      <c r="G35" s="13">
        <f t="shared" si="1"/>
        <v>0.14084507042253522</v>
      </c>
      <c r="H35" s="112"/>
    </row>
    <row r="36" spans="1:8" ht="25.5" x14ac:dyDescent="0.25">
      <c r="A36" s="139"/>
      <c r="B36" s="112"/>
      <c r="C36" s="63" t="s">
        <v>91</v>
      </c>
      <c r="D36" s="13">
        <v>0</v>
      </c>
      <c r="E36" s="13">
        <v>0</v>
      </c>
      <c r="F36" s="13">
        <v>0</v>
      </c>
      <c r="G36" s="13">
        <v>0</v>
      </c>
      <c r="H36" s="112"/>
    </row>
    <row r="37" spans="1:8" x14ac:dyDescent="0.25">
      <c r="A37" s="139"/>
      <c r="B37" s="112"/>
      <c r="C37" s="64" t="s">
        <v>11</v>
      </c>
      <c r="D37" s="13">
        <f t="shared" ref="D37" si="16">SUM(D33:D36)</f>
        <v>71</v>
      </c>
      <c r="E37" s="13">
        <f t="shared" ref="E37:F37" si="17">SUM(E33:E36)</f>
        <v>71</v>
      </c>
      <c r="F37" s="13">
        <f t="shared" si="17"/>
        <v>0.1</v>
      </c>
      <c r="G37" s="13">
        <f t="shared" si="1"/>
        <v>0.14084507042253522</v>
      </c>
      <c r="H37" s="112"/>
    </row>
    <row r="38" spans="1:8" ht="15" customHeight="1" x14ac:dyDescent="0.25">
      <c r="A38" s="113" t="s">
        <v>30</v>
      </c>
      <c r="B38" s="112" t="s">
        <v>116</v>
      </c>
      <c r="C38" s="35" t="s">
        <v>7</v>
      </c>
      <c r="D38" s="15">
        <v>0</v>
      </c>
      <c r="E38" s="15">
        <v>0</v>
      </c>
      <c r="F38" s="15">
        <v>0</v>
      </c>
      <c r="G38" s="13">
        <v>0</v>
      </c>
      <c r="H38" s="111" t="s">
        <v>201</v>
      </c>
    </row>
    <row r="39" spans="1:8" ht="25.5" x14ac:dyDescent="0.25">
      <c r="A39" s="113"/>
      <c r="B39" s="112"/>
      <c r="C39" s="67" t="s">
        <v>96</v>
      </c>
      <c r="D39" s="15">
        <v>0</v>
      </c>
      <c r="E39" s="15">
        <v>0</v>
      </c>
      <c r="F39" s="15">
        <v>0</v>
      </c>
      <c r="G39" s="13">
        <v>0</v>
      </c>
      <c r="H39" s="111"/>
    </row>
    <row r="40" spans="1:8" x14ac:dyDescent="0.25">
      <c r="A40" s="113"/>
      <c r="B40" s="112"/>
      <c r="C40" s="67" t="s">
        <v>90</v>
      </c>
      <c r="D40" s="15">
        <v>245</v>
      </c>
      <c r="E40" s="15">
        <v>245</v>
      </c>
      <c r="F40" s="15"/>
      <c r="G40" s="13">
        <f t="shared" si="1"/>
        <v>0</v>
      </c>
      <c r="H40" s="111"/>
    </row>
    <row r="41" spans="1:8" ht="25.5" x14ac:dyDescent="0.25">
      <c r="A41" s="113"/>
      <c r="B41" s="112"/>
      <c r="C41" s="63" t="s">
        <v>91</v>
      </c>
      <c r="D41" s="15">
        <v>0</v>
      </c>
      <c r="E41" s="15">
        <v>0</v>
      </c>
      <c r="F41" s="15">
        <v>0</v>
      </c>
      <c r="G41" s="13">
        <v>0</v>
      </c>
      <c r="H41" s="111"/>
    </row>
    <row r="42" spans="1:8" x14ac:dyDescent="0.25">
      <c r="A42" s="113"/>
      <c r="B42" s="112"/>
      <c r="C42" s="64" t="s">
        <v>11</v>
      </c>
      <c r="D42" s="13">
        <f t="shared" ref="D42" si="18">SUM(D38:D41)</f>
        <v>245</v>
      </c>
      <c r="E42" s="13">
        <f t="shared" ref="E42:F42" si="19">SUM(E38:E41)</f>
        <v>245</v>
      </c>
      <c r="F42" s="13">
        <f t="shared" si="19"/>
        <v>0</v>
      </c>
      <c r="G42" s="13">
        <f t="shared" si="1"/>
        <v>0</v>
      </c>
      <c r="H42" s="111"/>
    </row>
  </sheetData>
  <mergeCells count="28">
    <mergeCell ref="A3:A7"/>
    <mergeCell ref="B3:B7"/>
    <mergeCell ref="H3:H7"/>
    <mergeCell ref="A1:B2"/>
    <mergeCell ref="C1:C2"/>
    <mergeCell ref="H1:H2"/>
    <mergeCell ref="D1:G1"/>
    <mergeCell ref="A13:A17"/>
    <mergeCell ref="B13:B17"/>
    <mergeCell ref="H13:H17"/>
    <mergeCell ref="A8:A12"/>
    <mergeCell ref="B8:B12"/>
    <mergeCell ref="H8:H12"/>
    <mergeCell ref="A38:A42"/>
    <mergeCell ref="B38:B42"/>
    <mergeCell ref="H38:H42"/>
    <mergeCell ref="H18:H22"/>
    <mergeCell ref="A23:A27"/>
    <mergeCell ref="B23:B27"/>
    <mergeCell ref="H23:H27"/>
    <mergeCell ref="A33:A37"/>
    <mergeCell ref="B33:B37"/>
    <mergeCell ref="H33:H37"/>
    <mergeCell ref="A18:A22"/>
    <mergeCell ref="B18:B22"/>
    <mergeCell ref="A28:A32"/>
    <mergeCell ref="B28:B32"/>
    <mergeCell ref="H28:H32"/>
  </mergeCells>
  <pageMargins left="0.7" right="0.7" top="0.75" bottom="0.75" header="0.3" footer="0.3"/>
  <pageSetup paperSize="9" scale="76" fitToHeight="0" orientation="landscape" r:id="rId1"/>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5" x14ac:dyDescent="0.25"/>
  <cols>
    <col min="1" max="1" width="4.42578125" bestFit="1" customWidth="1"/>
    <col min="2" max="2" width="44.85546875" customWidth="1"/>
    <col min="3" max="3" width="20.85546875" customWidth="1"/>
    <col min="4" max="4" width="14.5703125" style="41" bestFit="1" customWidth="1"/>
    <col min="5" max="7" width="12.85546875" customWidth="1"/>
    <col min="8" max="8" width="40.710937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38</v>
      </c>
      <c r="B3" s="105" t="s">
        <v>39</v>
      </c>
      <c r="C3" s="35" t="s">
        <v>7</v>
      </c>
      <c r="D3" s="13">
        <f>D13+D23+D28</f>
        <v>0</v>
      </c>
      <c r="E3" s="13">
        <f t="shared" ref="E3:F3" si="0">E13+E23+E28</f>
        <v>0</v>
      </c>
      <c r="F3" s="13">
        <f t="shared" si="0"/>
        <v>0</v>
      </c>
      <c r="G3" s="13">
        <v>0</v>
      </c>
      <c r="H3" s="112"/>
    </row>
    <row r="4" spans="1:8" ht="25.5" x14ac:dyDescent="0.25">
      <c r="A4" s="98"/>
      <c r="B4" s="105">
        <v>0</v>
      </c>
      <c r="C4" s="57" t="s">
        <v>96</v>
      </c>
      <c r="D4" s="13">
        <f t="shared" ref="D4:F6" si="1">D14+D24+D29</f>
        <v>195.6</v>
      </c>
      <c r="E4" s="13">
        <f t="shared" si="1"/>
        <v>195.6</v>
      </c>
      <c r="F4" s="13">
        <f t="shared" si="1"/>
        <v>16</v>
      </c>
      <c r="G4" s="13">
        <f t="shared" ref="G4:G37" si="2">F4/E4*100</f>
        <v>8.1799591002044991</v>
      </c>
      <c r="H4" s="112"/>
    </row>
    <row r="5" spans="1:8" x14ac:dyDescent="0.25">
      <c r="A5" s="98"/>
      <c r="B5" s="105">
        <v>0</v>
      </c>
      <c r="C5" s="57" t="s">
        <v>90</v>
      </c>
      <c r="D5" s="13">
        <f t="shared" si="1"/>
        <v>293.5</v>
      </c>
      <c r="E5" s="13">
        <f t="shared" si="1"/>
        <v>293.5</v>
      </c>
      <c r="F5" s="13">
        <f t="shared" si="1"/>
        <v>24.1</v>
      </c>
      <c r="G5" s="13">
        <f t="shared" si="2"/>
        <v>8.2112436115843277</v>
      </c>
      <c r="H5" s="112"/>
    </row>
    <row r="6" spans="1:8" ht="25.5" x14ac:dyDescent="0.25">
      <c r="A6" s="98"/>
      <c r="B6" s="105"/>
      <c r="C6" s="52" t="s">
        <v>91</v>
      </c>
      <c r="D6" s="13">
        <f t="shared" si="1"/>
        <v>0</v>
      </c>
      <c r="E6" s="13">
        <f t="shared" si="1"/>
        <v>0</v>
      </c>
      <c r="F6" s="13">
        <f t="shared" si="1"/>
        <v>0</v>
      </c>
      <c r="G6" s="13">
        <v>0</v>
      </c>
      <c r="H6" s="112"/>
    </row>
    <row r="7" spans="1:8" ht="14.25" customHeight="1" x14ac:dyDescent="0.25">
      <c r="A7" s="98"/>
      <c r="B7" s="105"/>
      <c r="C7" s="32" t="s">
        <v>11</v>
      </c>
      <c r="D7" s="14">
        <f t="shared" ref="D7" si="3">SUM(D3:D6)</f>
        <v>489.1</v>
      </c>
      <c r="E7" s="14">
        <f t="shared" ref="E7:F7" si="4">SUM(E3:E6)</f>
        <v>489.1</v>
      </c>
      <c r="F7" s="14">
        <f t="shared" si="4"/>
        <v>40.1</v>
      </c>
      <c r="G7" s="13">
        <f t="shared" si="2"/>
        <v>8.1987323655694127</v>
      </c>
      <c r="H7" s="112"/>
    </row>
    <row r="8" spans="1:8" hidden="1" x14ac:dyDescent="0.25">
      <c r="A8" s="140" t="s">
        <v>15</v>
      </c>
      <c r="B8" s="164" t="s">
        <v>117</v>
      </c>
      <c r="C8" s="35" t="s">
        <v>7</v>
      </c>
      <c r="D8" s="15">
        <v>0</v>
      </c>
      <c r="E8" s="15">
        <v>0</v>
      </c>
      <c r="F8" s="15">
        <v>0</v>
      </c>
      <c r="G8" s="13">
        <v>0</v>
      </c>
      <c r="H8" s="107"/>
    </row>
    <row r="9" spans="1:8" ht="25.5" hidden="1" x14ac:dyDescent="0.25">
      <c r="A9" s="141"/>
      <c r="B9" s="165"/>
      <c r="C9" s="57" t="s">
        <v>96</v>
      </c>
      <c r="D9" s="13">
        <v>0</v>
      </c>
      <c r="E9" s="13">
        <v>0</v>
      </c>
      <c r="F9" s="13">
        <v>0</v>
      </c>
      <c r="G9" s="13">
        <v>0</v>
      </c>
      <c r="H9" s="108"/>
    </row>
    <row r="10" spans="1:8" hidden="1" x14ac:dyDescent="0.25">
      <c r="A10" s="141"/>
      <c r="B10" s="165"/>
      <c r="C10" s="57" t="s">
        <v>90</v>
      </c>
      <c r="D10" s="13">
        <v>0</v>
      </c>
      <c r="E10" s="13">
        <v>0</v>
      </c>
      <c r="F10" s="13">
        <v>0</v>
      </c>
      <c r="G10" s="13" t="e">
        <f t="shared" si="2"/>
        <v>#DIV/0!</v>
      </c>
      <c r="H10" s="108"/>
    </row>
    <row r="11" spans="1:8" ht="25.5" hidden="1" x14ac:dyDescent="0.25">
      <c r="A11" s="141"/>
      <c r="B11" s="165"/>
      <c r="C11" s="52" t="s">
        <v>91</v>
      </c>
      <c r="D11" s="13">
        <v>0</v>
      </c>
      <c r="E11" s="13">
        <v>0</v>
      </c>
      <c r="F11" s="13">
        <v>0</v>
      </c>
      <c r="G11" s="13">
        <v>0</v>
      </c>
      <c r="H11" s="108"/>
    </row>
    <row r="12" spans="1:8" hidden="1" x14ac:dyDescent="0.25">
      <c r="A12" s="141"/>
      <c r="B12" s="165"/>
      <c r="C12" s="56" t="s">
        <v>11</v>
      </c>
      <c r="D12" s="13">
        <f t="shared" ref="D12" si="5">SUM(D8:D11)</f>
        <v>0</v>
      </c>
      <c r="E12" s="13">
        <f t="shared" ref="E12:F12" si="6">SUM(E8:E11)</f>
        <v>0</v>
      </c>
      <c r="F12" s="13">
        <f t="shared" si="6"/>
        <v>0</v>
      </c>
      <c r="G12" s="13" t="e">
        <f t="shared" si="2"/>
        <v>#DIV/0!</v>
      </c>
      <c r="H12" s="108"/>
    </row>
    <row r="13" spans="1:8" x14ac:dyDescent="0.25">
      <c r="A13" s="140" t="s">
        <v>24</v>
      </c>
      <c r="B13" s="107" t="s">
        <v>118</v>
      </c>
      <c r="C13" s="35" t="s">
        <v>7</v>
      </c>
      <c r="D13" s="13">
        <v>0</v>
      </c>
      <c r="E13" s="13">
        <v>0</v>
      </c>
      <c r="F13" s="13">
        <v>0</v>
      </c>
      <c r="G13" s="13">
        <v>0</v>
      </c>
      <c r="H13" s="107" t="s">
        <v>202</v>
      </c>
    </row>
    <row r="14" spans="1:8" ht="25.5" x14ac:dyDescent="0.25">
      <c r="A14" s="141"/>
      <c r="B14" s="108"/>
      <c r="C14" s="57" t="s">
        <v>96</v>
      </c>
      <c r="D14" s="13">
        <v>48.9</v>
      </c>
      <c r="E14" s="13">
        <v>48.9</v>
      </c>
      <c r="F14" s="13">
        <v>0</v>
      </c>
      <c r="G14" s="13">
        <f t="shared" si="2"/>
        <v>0</v>
      </c>
      <c r="H14" s="108"/>
    </row>
    <row r="15" spans="1:8" x14ac:dyDescent="0.25">
      <c r="A15" s="141"/>
      <c r="B15" s="108"/>
      <c r="C15" s="57" t="s">
        <v>90</v>
      </c>
      <c r="D15" s="13">
        <v>73.400000000000006</v>
      </c>
      <c r="E15" s="13">
        <v>73.400000000000006</v>
      </c>
      <c r="F15" s="13">
        <v>0</v>
      </c>
      <c r="G15" s="13">
        <f t="shared" si="2"/>
        <v>0</v>
      </c>
      <c r="H15" s="108"/>
    </row>
    <row r="16" spans="1:8" ht="25.5" x14ac:dyDescent="0.25">
      <c r="A16" s="141"/>
      <c r="B16" s="108"/>
      <c r="C16" s="52" t="s">
        <v>91</v>
      </c>
      <c r="D16" s="13">
        <v>0</v>
      </c>
      <c r="E16" s="13">
        <v>0</v>
      </c>
      <c r="F16" s="13">
        <v>0</v>
      </c>
      <c r="G16" s="13">
        <v>0</v>
      </c>
      <c r="H16" s="108"/>
    </row>
    <row r="17" spans="1:8" x14ac:dyDescent="0.25">
      <c r="A17" s="142"/>
      <c r="B17" s="109"/>
      <c r="C17" s="56" t="s">
        <v>11</v>
      </c>
      <c r="D17" s="13">
        <f t="shared" ref="D17" si="7">SUM(D13:D16)</f>
        <v>122.30000000000001</v>
      </c>
      <c r="E17" s="13">
        <f t="shared" ref="E17:F17" si="8">SUM(E13:E16)</f>
        <v>122.30000000000001</v>
      </c>
      <c r="F17" s="13">
        <f t="shared" si="8"/>
        <v>0</v>
      </c>
      <c r="G17" s="13">
        <f t="shared" si="2"/>
        <v>0</v>
      </c>
      <c r="H17" s="109"/>
    </row>
    <row r="18" spans="1:8" hidden="1" x14ac:dyDescent="0.25">
      <c r="A18" s="140" t="s">
        <v>32</v>
      </c>
      <c r="B18" s="107" t="s">
        <v>119</v>
      </c>
      <c r="C18" s="35" t="s">
        <v>7</v>
      </c>
      <c r="D18" s="13">
        <v>0</v>
      </c>
      <c r="E18" s="13">
        <v>0</v>
      </c>
      <c r="F18" s="13">
        <v>0</v>
      </c>
      <c r="G18" s="13">
        <v>0</v>
      </c>
      <c r="H18" s="166"/>
    </row>
    <row r="19" spans="1:8" ht="25.5" hidden="1" x14ac:dyDescent="0.25">
      <c r="A19" s="141"/>
      <c r="B19" s="108"/>
      <c r="C19" s="57" t="s">
        <v>96</v>
      </c>
      <c r="D19" s="13">
        <v>0</v>
      </c>
      <c r="E19" s="13">
        <v>0</v>
      </c>
      <c r="F19" s="13">
        <v>0</v>
      </c>
      <c r="G19" s="13">
        <v>0</v>
      </c>
      <c r="H19" s="167"/>
    </row>
    <row r="20" spans="1:8" hidden="1" x14ac:dyDescent="0.25">
      <c r="A20" s="141"/>
      <c r="B20" s="108"/>
      <c r="C20" s="57" t="s">
        <v>90</v>
      </c>
      <c r="D20" s="13">
        <v>0</v>
      </c>
      <c r="E20" s="13">
        <v>0</v>
      </c>
      <c r="F20" s="13">
        <v>0</v>
      </c>
      <c r="G20" s="13" t="e">
        <f t="shared" si="2"/>
        <v>#DIV/0!</v>
      </c>
      <c r="H20" s="167"/>
    </row>
    <row r="21" spans="1:8" ht="25.5" hidden="1" x14ac:dyDescent="0.25">
      <c r="A21" s="141"/>
      <c r="B21" s="108"/>
      <c r="C21" s="52" t="s">
        <v>91</v>
      </c>
      <c r="D21" s="13">
        <v>0</v>
      </c>
      <c r="E21" s="13">
        <v>0</v>
      </c>
      <c r="F21" s="13">
        <v>0</v>
      </c>
      <c r="G21" s="13">
        <v>0</v>
      </c>
      <c r="H21" s="167"/>
    </row>
    <row r="22" spans="1:8" hidden="1" x14ac:dyDescent="0.25">
      <c r="A22" s="142"/>
      <c r="B22" s="109"/>
      <c r="C22" s="56" t="s">
        <v>11</v>
      </c>
      <c r="D22" s="13">
        <f t="shared" ref="D22" si="9">SUM(D18:D21)</f>
        <v>0</v>
      </c>
      <c r="E22" s="13">
        <f t="shared" ref="E22:F22" si="10">SUM(E18:E21)</f>
        <v>0</v>
      </c>
      <c r="F22" s="13">
        <f t="shared" si="10"/>
        <v>0</v>
      </c>
      <c r="G22" s="13" t="e">
        <f t="shared" si="2"/>
        <v>#DIV/0!</v>
      </c>
      <c r="H22" s="168"/>
    </row>
    <row r="23" spans="1:8" ht="18.75" customHeight="1" x14ac:dyDescent="0.25">
      <c r="A23" s="140" t="s">
        <v>42</v>
      </c>
      <c r="B23" s="124" t="s">
        <v>120</v>
      </c>
      <c r="C23" s="35" t="s">
        <v>7</v>
      </c>
      <c r="D23" s="13">
        <v>0</v>
      </c>
      <c r="E23" s="13">
        <v>0</v>
      </c>
      <c r="F23" s="13">
        <v>0</v>
      </c>
      <c r="G23" s="13">
        <v>0</v>
      </c>
      <c r="H23" s="107" t="s">
        <v>238</v>
      </c>
    </row>
    <row r="24" spans="1:8" ht="25.5" x14ac:dyDescent="0.25">
      <c r="A24" s="141"/>
      <c r="B24" s="125"/>
      <c r="C24" s="57" t="s">
        <v>96</v>
      </c>
      <c r="D24" s="13">
        <v>48.9</v>
      </c>
      <c r="E24" s="13">
        <v>48.9</v>
      </c>
      <c r="F24" s="13">
        <v>16</v>
      </c>
      <c r="G24" s="13">
        <f t="shared" si="2"/>
        <v>32.719836400817996</v>
      </c>
      <c r="H24" s="108"/>
    </row>
    <row r="25" spans="1:8" ht="21" customHeight="1" x14ac:dyDescent="0.25">
      <c r="A25" s="141"/>
      <c r="B25" s="125"/>
      <c r="C25" s="57" t="s">
        <v>90</v>
      </c>
      <c r="D25" s="13">
        <v>73.400000000000006</v>
      </c>
      <c r="E25" s="13">
        <v>73.400000000000006</v>
      </c>
      <c r="F25" s="13">
        <v>24.1</v>
      </c>
      <c r="G25" s="13">
        <f t="shared" si="2"/>
        <v>32.833787465940055</v>
      </c>
      <c r="H25" s="108"/>
    </row>
    <row r="26" spans="1:8" ht="29.25" customHeight="1" x14ac:dyDescent="0.25">
      <c r="A26" s="141"/>
      <c r="B26" s="125"/>
      <c r="C26" s="52" t="s">
        <v>91</v>
      </c>
      <c r="D26" s="13">
        <v>0</v>
      </c>
      <c r="E26" s="13">
        <v>0</v>
      </c>
      <c r="F26" s="13">
        <v>0</v>
      </c>
      <c r="G26" s="13">
        <v>0</v>
      </c>
      <c r="H26" s="108"/>
    </row>
    <row r="27" spans="1:8" x14ac:dyDescent="0.25">
      <c r="A27" s="142"/>
      <c r="B27" s="126"/>
      <c r="C27" s="53" t="s">
        <v>11</v>
      </c>
      <c r="D27" s="13">
        <f t="shared" ref="D27" si="11">SUM(D23:D26)</f>
        <v>122.30000000000001</v>
      </c>
      <c r="E27" s="13">
        <f t="shared" ref="E27:F27" si="12">SUM(E23:E26)</f>
        <v>122.30000000000001</v>
      </c>
      <c r="F27" s="13">
        <f t="shared" si="12"/>
        <v>40.1</v>
      </c>
      <c r="G27" s="13">
        <f t="shared" si="2"/>
        <v>32.788225674570725</v>
      </c>
      <c r="H27" s="109"/>
    </row>
    <row r="28" spans="1:8" ht="21" customHeight="1" x14ac:dyDescent="0.25">
      <c r="A28" s="161" t="s">
        <v>60</v>
      </c>
      <c r="B28" s="124" t="s">
        <v>121</v>
      </c>
      <c r="C28" s="35" t="s">
        <v>7</v>
      </c>
      <c r="D28" s="15">
        <v>0</v>
      </c>
      <c r="E28" s="15">
        <v>0</v>
      </c>
      <c r="F28" s="15">
        <v>0</v>
      </c>
      <c r="G28" s="13">
        <v>0</v>
      </c>
      <c r="H28" s="107" t="s">
        <v>203</v>
      </c>
    </row>
    <row r="29" spans="1:8" ht="25.5" x14ac:dyDescent="0.25">
      <c r="A29" s="162"/>
      <c r="B29" s="125"/>
      <c r="C29" s="57" t="s">
        <v>96</v>
      </c>
      <c r="D29" s="13">
        <v>97.8</v>
      </c>
      <c r="E29" s="13">
        <v>97.8</v>
      </c>
      <c r="F29" s="15">
        <v>0</v>
      </c>
      <c r="G29" s="13">
        <f t="shared" si="2"/>
        <v>0</v>
      </c>
      <c r="H29" s="108"/>
    </row>
    <row r="30" spans="1:8" ht="21" customHeight="1" x14ac:dyDescent="0.25">
      <c r="A30" s="162"/>
      <c r="B30" s="125"/>
      <c r="C30" s="57" t="s">
        <v>90</v>
      </c>
      <c r="D30" s="13">
        <v>146.69999999999999</v>
      </c>
      <c r="E30" s="13">
        <v>146.69999999999999</v>
      </c>
      <c r="F30" s="15">
        <v>0</v>
      </c>
      <c r="G30" s="13">
        <f t="shared" si="2"/>
        <v>0</v>
      </c>
      <c r="H30" s="108"/>
    </row>
    <row r="31" spans="1:8" ht="25.5" x14ac:dyDescent="0.25">
      <c r="A31" s="162"/>
      <c r="B31" s="125"/>
      <c r="C31" s="52" t="s">
        <v>91</v>
      </c>
      <c r="D31" s="15">
        <v>0</v>
      </c>
      <c r="E31" s="15">
        <v>0</v>
      </c>
      <c r="F31" s="15">
        <v>0</v>
      </c>
      <c r="G31" s="13">
        <v>0</v>
      </c>
      <c r="H31" s="108"/>
    </row>
    <row r="32" spans="1:8" ht="21" customHeight="1" x14ac:dyDescent="0.25">
      <c r="A32" s="163"/>
      <c r="B32" s="126"/>
      <c r="C32" s="53" t="s">
        <v>11</v>
      </c>
      <c r="D32" s="13">
        <f t="shared" ref="D32" si="13">SUM(D28:D31)</f>
        <v>244.5</v>
      </c>
      <c r="E32" s="13">
        <f t="shared" ref="E32:F32" si="14">SUM(E28:E31)</f>
        <v>244.5</v>
      </c>
      <c r="F32" s="13">
        <f t="shared" si="14"/>
        <v>0</v>
      </c>
      <c r="G32" s="13">
        <f t="shared" si="2"/>
        <v>0</v>
      </c>
      <c r="H32" s="109"/>
    </row>
    <row r="33" spans="1:8" hidden="1" x14ac:dyDescent="0.25">
      <c r="A33" s="140" t="s">
        <v>122</v>
      </c>
      <c r="B33" s="124" t="s">
        <v>123</v>
      </c>
      <c r="C33" s="35" t="s">
        <v>7</v>
      </c>
      <c r="D33" s="15">
        <v>0</v>
      </c>
      <c r="E33" s="15">
        <v>0</v>
      </c>
      <c r="F33" s="15">
        <v>0</v>
      </c>
      <c r="G33" s="13">
        <v>0</v>
      </c>
      <c r="H33" s="107"/>
    </row>
    <row r="34" spans="1:8" ht="25.5" hidden="1" x14ac:dyDescent="0.25">
      <c r="A34" s="141"/>
      <c r="B34" s="125"/>
      <c r="C34" s="57" t="s">
        <v>96</v>
      </c>
      <c r="D34" s="15">
        <v>0</v>
      </c>
      <c r="E34" s="15">
        <v>0</v>
      </c>
      <c r="F34" s="15">
        <v>0</v>
      </c>
      <c r="G34" s="13">
        <v>0</v>
      </c>
      <c r="H34" s="108"/>
    </row>
    <row r="35" spans="1:8" hidden="1" x14ac:dyDescent="0.25">
      <c r="A35" s="141"/>
      <c r="B35" s="125"/>
      <c r="C35" s="57" t="s">
        <v>90</v>
      </c>
      <c r="D35" s="15">
        <v>0</v>
      </c>
      <c r="E35" s="15">
        <v>0</v>
      </c>
      <c r="F35" s="15">
        <v>0</v>
      </c>
      <c r="G35" s="13" t="e">
        <f t="shared" si="2"/>
        <v>#DIV/0!</v>
      </c>
      <c r="H35" s="108"/>
    </row>
    <row r="36" spans="1:8" ht="25.5" hidden="1" x14ac:dyDescent="0.25">
      <c r="A36" s="141"/>
      <c r="B36" s="125"/>
      <c r="C36" s="52" t="s">
        <v>91</v>
      </c>
      <c r="D36" s="15">
        <v>0</v>
      </c>
      <c r="E36" s="15">
        <v>0</v>
      </c>
      <c r="F36" s="15">
        <v>0</v>
      </c>
      <c r="G36" s="13">
        <v>0</v>
      </c>
      <c r="H36" s="108"/>
    </row>
    <row r="37" spans="1:8" hidden="1" x14ac:dyDescent="0.25">
      <c r="A37" s="142"/>
      <c r="B37" s="126"/>
      <c r="C37" s="53" t="s">
        <v>11</v>
      </c>
      <c r="D37" s="13">
        <f t="shared" ref="D37" si="15">SUM(D33:D36)</f>
        <v>0</v>
      </c>
      <c r="E37" s="13">
        <f t="shared" ref="E37:F37" si="16">SUM(E33:E36)</f>
        <v>0</v>
      </c>
      <c r="F37" s="13">
        <f t="shared" si="16"/>
        <v>0</v>
      </c>
      <c r="G37" s="13" t="e">
        <f t="shared" si="2"/>
        <v>#DIV/0!</v>
      </c>
      <c r="H37" s="109"/>
    </row>
  </sheetData>
  <mergeCells count="25">
    <mergeCell ref="A1:B2"/>
    <mergeCell ref="C1:C2"/>
    <mergeCell ref="H1:H2"/>
    <mergeCell ref="D1:G1"/>
    <mergeCell ref="A3:A7"/>
    <mergeCell ref="B3:B7"/>
    <mergeCell ref="H3:H7"/>
    <mergeCell ref="H23:H27"/>
    <mergeCell ref="A18:A22"/>
    <mergeCell ref="B18:B22"/>
    <mergeCell ref="H18:H22"/>
    <mergeCell ref="A23:A27"/>
    <mergeCell ref="B23:B27"/>
    <mergeCell ref="A13:A17"/>
    <mergeCell ref="B13:B17"/>
    <mergeCell ref="H13:H17"/>
    <mergeCell ref="A8:A12"/>
    <mergeCell ref="B8:B12"/>
    <mergeCell ref="H8:H12"/>
    <mergeCell ref="H33:H37"/>
    <mergeCell ref="A28:A32"/>
    <mergeCell ref="B28:B32"/>
    <mergeCell ref="H28:H32"/>
    <mergeCell ref="A33:A37"/>
    <mergeCell ref="B33:B37"/>
  </mergeCells>
  <pageMargins left="0.7" right="0.7" top="0.75" bottom="0.75" header="0.3" footer="0.3"/>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27" zoomScaleNormal="100" workbookViewId="0">
      <selection activeCell="D26" sqref="D26"/>
    </sheetView>
  </sheetViews>
  <sheetFormatPr defaultRowHeight="15" x14ac:dyDescent="0.25"/>
  <cols>
    <col min="1" max="1" width="4.85546875" bestFit="1" customWidth="1"/>
    <col min="2" max="2" width="36" customWidth="1"/>
    <col min="3" max="3" width="19.7109375" customWidth="1"/>
    <col min="4" max="4" width="14.5703125" style="41" bestFit="1" customWidth="1"/>
    <col min="5" max="7" width="12.85546875" customWidth="1"/>
    <col min="8" max="8" width="62.140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40</v>
      </c>
      <c r="B3" s="105" t="s">
        <v>41</v>
      </c>
      <c r="C3" s="35" t="s">
        <v>7</v>
      </c>
      <c r="D3" s="13">
        <f>D8+D13+D18+D23+D28+D33</f>
        <v>0</v>
      </c>
      <c r="E3" s="13">
        <f t="shared" ref="E3:F3" si="0">E8+E13+E18+E23+E28+E33</f>
        <v>0</v>
      </c>
      <c r="F3" s="13">
        <f t="shared" si="0"/>
        <v>0</v>
      </c>
      <c r="G3" s="13">
        <v>0</v>
      </c>
      <c r="H3" s="129"/>
    </row>
    <row r="4" spans="1:8" ht="25.5" x14ac:dyDescent="0.25">
      <c r="A4" s="98"/>
      <c r="B4" s="105">
        <v>0</v>
      </c>
      <c r="C4" s="57" t="s">
        <v>96</v>
      </c>
      <c r="D4" s="13">
        <f t="shared" ref="D4:F6" si="1">D9+D14+D19+D24+D29+D34</f>
        <v>0</v>
      </c>
      <c r="E4" s="13">
        <f t="shared" si="1"/>
        <v>0</v>
      </c>
      <c r="F4" s="13">
        <f t="shared" si="1"/>
        <v>0</v>
      </c>
      <c r="G4" s="13">
        <v>0</v>
      </c>
      <c r="H4" s="129"/>
    </row>
    <row r="5" spans="1:8" x14ac:dyDescent="0.25">
      <c r="A5" s="98"/>
      <c r="B5" s="105">
        <v>0</v>
      </c>
      <c r="C5" s="57" t="s">
        <v>90</v>
      </c>
      <c r="D5" s="13">
        <f t="shared" si="1"/>
        <v>30162.6</v>
      </c>
      <c r="E5" s="13">
        <f t="shared" si="1"/>
        <v>29443.9</v>
      </c>
      <c r="F5" s="13">
        <f t="shared" si="1"/>
        <v>15457.4</v>
      </c>
      <c r="G5" s="13">
        <f t="shared" ref="G5:G37" si="2">F5/E5*100</f>
        <v>52.497800902733673</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24" t="s">
        <v>11</v>
      </c>
      <c r="D7" s="14">
        <f t="shared" ref="D7" si="3">SUM(D3:D6)</f>
        <v>30162.6</v>
      </c>
      <c r="E7" s="14">
        <f t="shared" ref="E7:F7" si="4">SUM(E3:E6)</f>
        <v>29443.9</v>
      </c>
      <c r="F7" s="14">
        <f t="shared" si="4"/>
        <v>15457.4</v>
      </c>
      <c r="G7" s="14">
        <f t="shared" si="2"/>
        <v>52.497800902733673</v>
      </c>
      <c r="H7" s="129"/>
    </row>
    <row r="8" spans="1:8" x14ac:dyDescent="0.25">
      <c r="A8" s="140" t="s">
        <v>20</v>
      </c>
      <c r="B8" s="107" t="s">
        <v>132</v>
      </c>
      <c r="C8" s="35" t="s">
        <v>7</v>
      </c>
      <c r="D8" s="15">
        <v>0</v>
      </c>
      <c r="E8" s="15">
        <v>0</v>
      </c>
      <c r="F8" s="15">
        <v>0</v>
      </c>
      <c r="G8" s="13">
        <v>0</v>
      </c>
      <c r="H8" s="112" t="s">
        <v>194</v>
      </c>
    </row>
    <row r="9" spans="1:8" ht="25.5" x14ac:dyDescent="0.25">
      <c r="A9" s="141"/>
      <c r="B9" s="108"/>
      <c r="C9" s="57" t="s">
        <v>96</v>
      </c>
      <c r="D9" s="13">
        <v>0</v>
      </c>
      <c r="E9" s="13">
        <v>0</v>
      </c>
      <c r="F9" s="13">
        <v>0</v>
      </c>
      <c r="G9" s="13">
        <v>0</v>
      </c>
      <c r="H9" s="112"/>
    </row>
    <row r="10" spans="1:8" x14ac:dyDescent="0.25">
      <c r="A10" s="141"/>
      <c r="B10" s="108"/>
      <c r="C10" s="57" t="s">
        <v>90</v>
      </c>
      <c r="D10" s="13">
        <v>15</v>
      </c>
      <c r="E10" s="13">
        <v>15</v>
      </c>
      <c r="F10" s="13">
        <v>0</v>
      </c>
      <c r="G10" s="13">
        <f t="shared" si="2"/>
        <v>0</v>
      </c>
      <c r="H10" s="112"/>
    </row>
    <row r="11" spans="1:8" ht="25.5" x14ac:dyDescent="0.25">
      <c r="A11" s="141"/>
      <c r="B11" s="108"/>
      <c r="C11" s="52" t="s">
        <v>91</v>
      </c>
      <c r="D11" s="13">
        <v>0</v>
      </c>
      <c r="E11" s="13">
        <v>0</v>
      </c>
      <c r="F11" s="13">
        <v>0</v>
      </c>
      <c r="G11" s="13">
        <v>0</v>
      </c>
      <c r="H11" s="112"/>
    </row>
    <row r="12" spans="1:8" x14ac:dyDescent="0.25">
      <c r="A12" s="142"/>
      <c r="B12" s="109"/>
      <c r="C12" s="23" t="s">
        <v>11</v>
      </c>
      <c r="D12" s="13">
        <f t="shared" ref="D12:E12" si="5">SUM(D8:D11)</f>
        <v>15</v>
      </c>
      <c r="E12" s="13">
        <f t="shared" si="5"/>
        <v>15</v>
      </c>
      <c r="F12" s="13">
        <f t="shared" ref="F12" si="6">SUM(F8:F11)</f>
        <v>0</v>
      </c>
      <c r="G12" s="13">
        <f t="shared" si="2"/>
        <v>0</v>
      </c>
      <c r="H12" s="112"/>
    </row>
    <row r="13" spans="1:8" ht="30" customHeight="1" x14ac:dyDescent="0.25">
      <c r="A13" s="140" t="s">
        <v>21</v>
      </c>
      <c r="B13" s="107" t="s">
        <v>133</v>
      </c>
      <c r="C13" s="35" t="s">
        <v>7</v>
      </c>
      <c r="D13" s="13">
        <v>0</v>
      </c>
      <c r="E13" s="13">
        <v>0</v>
      </c>
      <c r="F13" s="13">
        <v>0</v>
      </c>
      <c r="G13" s="13">
        <v>0</v>
      </c>
      <c r="H13" s="112" t="s">
        <v>258</v>
      </c>
    </row>
    <row r="14" spans="1:8" ht="30" customHeight="1" x14ac:dyDescent="0.25">
      <c r="A14" s="141"/>
      <c r="B14" s="108"/>
      <c r="C14" s="57" t="s">
        <v>96</v>
      </c>
      <c r="D14" s="13">
        <v>0</v>
      </c>
      <c r="E14" s="13">
        <v>0</v>
      </c>
      <c r="F14" s="13">
        <v>0</v>
      </c>
      <c r="G14" s="13">
        <v>0</v>
      </c>
      <c r="H14" s="112"/>
    </row>
    <row r="15" spans="1:8" ht="30" customHeight="1" x14ac:dyDescent="0.25">
      <c r="A15" s="141"/>
      <c r="B15" s="108"/>
      <c r="C15" s="57" t="s">
        <v>90</v>
      </c>
      <c r="D15" s="13">
        <v>114</v>
      </c>
      <c r="E15" s="13">
        <v>114</v>
      </c>
      <c r="F15" s="13">
        <v>68</v>
      </c>
      <c r="G15" s="13">
        <f t="shared" si="2"/>
        <v>59.649122807017541</v>
      </c>
      <c r="H15" s="112"/>
    </row>
    <row r="16" spans="1:8" ht="30" customHeight="1" x14ac:dyDescent="0.25">
      <c r="A16" s="141"/>
      <c r="B16" s="108"/>
      <c r="C16" s="52" t="s">
        <v>91</v>
      </c>
      <c r="D16" s="13">
        <v>0</v>
      </c>
      <c r="E16" s="13">
        <v>0</v>
      </c>
      <c r="F16" s="13">
        <v>0</v>
      </c>
      <c r="G16" s="13">
        <v>0</v>
      </c>
      <c r="H16" s="112"/>
    </row>
    <row r="17" spans="1:8" ht="30" customHeight="1" x14ac:dyDescent="0.25">
      <c r="A17" s="142"/>
      <c r="B17" s="109"/>
      <c r="C17" s="53" t="s">
        <v>11</v>
      </c>
      <c r="D17" s="13">
        <f t="shared" ref="D17:E17" si="7">SUM(D13:D16)</f>
        <v>114</v>
      </c>
      <c r="E17" s="13">
        <f t="shared" si="7"/>
        <v>114</v>
      </c>
      <c r="F17" s="13">
        <f t="shared" ref="F17" si="8">SUM(F13:F16)</f>
        <v>68</v>
      </c>
      <c r="G17" s="13">
        <f t="shared" si="2"/>
        <v>59.649122807017541</v>
      </c>
      <c r="H17" s="112"/>
    </row>
    <row r="18" spans="1:8" x14ac:dyDescent="0.25">
      <c r="A18" s="170" t="s">
        <v>23</v>
      </c>
      <c r="B18" s="107" t="s">
        <v>134</v>
      </c>
      <c r="C18" s="35" t="s">
        <v>7</v>
      </c>
      <c r="D18" s="13">
        <v>0</v>
      </c>
      <c r="E18" s="13">
        <v>0</v>
      </c>
      <c r="F18" s="13">
        <v>0</v>
      </c>
      <c r="G18" s="13">
        <v>0</v>
      </c>
      <c r="H18" s="112" t="s">
        <v>259</v>
      </c>
    </row>
    <row r="19" spans="1:8" ht="25.5" x14ac:dyDescent="0.25">
      <c r="A19" s="171"/>
      <c r="B19" s="108"/>
      <c r="C19" s="57" t="s">
        <v>96</v>
      </c>
      <c r="D19" s="13">
        <v>0</v>
      </c>
      <c r="E19" s="13">
        <v>0</v>
      </c>
      <c r="F19" s="13">
        <v>0</v>
      </c>
      <c r="G19" s="13">
        <v>0</v>
      </c>
      <c r="H19" s="169"/>
    </row>
    <row r="20" spans="1:8" x14ac:dyDescent="0.25">
      <c r="A20" s="171"/>
      <c r="B20" s="108"/>
      <c r="C20" s="57" t="s">
        <v>90</v>
      </c>
      <c r="D20" s="13">
        <v>13</v>
      </c>
      <c r="E20" s="13">
        <v>13</v>
      </c>
      <c r="F20" s="13">
        <v>13</v>
      </c>
      <c r="G20" s="13">
        <f t="shared" si="2"/>
        <v>100</v>
      </c>
      <c r="H20" s="169"/>
    </row>
    <row r="21" spans="1:8" ht="25.5" x14ac:dyDescent="0.25">
      <c r="A21" s="171"/>
      <c r="B21" s="108"/>
      <c r="C21" s="52" t="s">
        <v>91</v>
      </c>
      <c r="D21" s="13">
        <v>0</v>
      </c>
      <c r="E21" s="13">
        <v>0</v>
      </c>
      <c r="F21" s="13">
        <v>0</v>
      </c>
      <c r="G21" s="13">
        <v>0</v>
      </c>
      <c r="H21" s="169"/>
    </row>
    <row r="22" spans="1:8" x14ac:dyDescent="0.25">
      <c r="A22" s="172"/>
      <c r="B22" s="109"/>
      <c r="C22" s="28" t="str">
        <f t="shared" ref="C22" si="9">C12</f>
        <v>всего:</v>
      </c>
      <c r="D22" s="13">
        <f t="shared" ref="D22:E22" si="10">SUM(D18:D21)</f>
        <v>13</v>
      </c>
      <c r="E22" s="13">
        <f t="shared" si="10"/>
        <v>13</v>
      </c>
      <c r="F22" s="13">
        <f t="shared" ref="F22" si="11">SUM(F18:F21)</f>
        <v>13</v>
      </c>
      <c r="G22" s="13">
        <f t="shared" si="2"/>
        <v>100</v>
      </c>
      <c r="H22" s="169"/>
    </row>
    <row r="23" spans="1:8" x14ac:dyDescent="0.25">
      <c r="A23" s="170" t="s">
        <v>14</v>
      </c>
      <c r="B23" s="107" t="s">
        <v>135</v>
      </c>
      <c r="C23" s="35" t="s">
        <v>7</v>
      </c>
      <c r="D23" s="13">
        <v>0</v>
      </c>
      <c r="E23" s="13">
        <v>0</v>
      </c>
      <c r="F23" s="13">
        <v>0</v>
      </c>
      <c r="G23" s="13">
        <v>0</v>
      </c>
      <c r="H23" s="134" t="s">
        <v>260</v>
      </c>
    </row>
    <row r="24" spans="1:8" ht="25.5" x14ac:dyDescent="0.25">
      <c r="A24" s="171"/>
      <c r="B24" s="108"/>
      <c r="C24" s="57" t="s">
        <v>96</v>
      </c>
      <c r="D24" s="13">
        <v>0</v>
      </c>
      <c r="E24" s="13">
        <v>0</v>
      </c>
      <c r="F24" s="13">
        <v>0</v>
      </c>
      <c r="G24" s="13">
        <v>0</v>
      </c>
      <c r="H24" s="134"/>
    </row>
    <row r="25" spans="1:8" x14ac:dyDescent="0.25">
      <c r="A25" s="171"/>
      <c r="B25" s="108"/>
      <c r="C25" s="57" t="s">
        <v>90</v>
      </c>
      <c r="D25" s="13">
        <v>2023.2</v>
      </c>
      <c r="E25" s="13">
        <v>1304.5</v>
      </c>
      <c r="F25" s="13">
        <v>218.6</v>
      </c>
      <c r="G25" s="13">
        <f t="shared" si="2"/>
        <v>16.757378305864314</v>
      </c>
      <c r="H25" s="134"/>
    </row>
    <row r="26" spans="1:8" ht="25.5" x14ac:dyDescent="0.25">
      <c r="A26" s="171"/>
      <c r="B26" s="108"/>
      <c r="C26" s="52" t="s">
        <v>91</v>
      </c>
      <c r="D26" s="13">
        <v>0</v>
      </c>
      <c r="E26" s="13">
        <v>0</v>
      </c>
      <c r="F26" s="13">
        <v>0</v>
      </c>
      <c r="G26" s="13">
        <v>0</v>
      </c>
      <c r="H26" s="134"/>
    </row>
    <row r="27" spans="1:8" x14ac:dyDescent="0.25">
      <c r="A27" s="172"/>
      <c r="B27" s="109"/>
      <c r="C27" s="57" t="str">
        <f t="shared" ref="C27" si="12">C17</f>
        <v>всего:</v>
      </c>
      <c r="D27" s="13">
        <f t="shared" ref="D27:E27" si="13">SUM(D23:D26)</f>
        <v>2023.2</v>
      </c>
      <c r="E27" s="13">
        <f t="shared" si="13"/>
        <v>1304.5</v>
      </c>
      <c r="F27" s="13">
        <f t="shared" ref="F27" si="14">SUM(F23:F26)</f>
        <v>218.6</v>
      </c>
      <c r="G27" s="13">
        <f t="shared" si="2"/>
        <v>16.757378305864314</v>
      </c>
      <c r="H27" s="134"/>
    </row>
    <row r="28" spans="1:8" ht="39.950000000000003" customHeight="1" x14ac:dyDescent="0.25">
      <c r="A28" s="117" t="s">
        <v>16</v>
      </c>
      <c r="B28" s="107" t="s">
        <v>136</v>
      </c>
      <c r="C28" s="35" t="s">
        <v>7</v>
      </c>
      <c r="D28" s="15">
        <v>0</v>
      </c>
      <c r="E28" s="15">
        <v>0</v>
      </c>
      <c r="F28" s="15">
        <v>0</v>
      </c>
      <c r="G28" s="13">
        <v>0</v>
      </c>
      <c r="H28" s="111" t="s">
        <v>261</v>
      </c>
    </row>
    <row r="29" spans="1:8" ht="39.950000000000003" customHeight="1" x14ac:dyDescent="0.25">
      <c r="A29" s="118"/>
      <c r="B29" s="108"/>
      <c r="C29" s="57" t="s">
        <v>96</v>
      </c>
      <c r="D29" s="15">
        <v>0</v>
      </c>
      <c r="E29" s="15">
        <v>0</v>
      </c>
      <c r="F29" s="15">
        <v>0</v>
      </c>
      <c r="G29" s="13">
        <v>0</v>
      </c>
      <c r="H29" s="111"/>
    </row>
    <row r="30" spans="1:8" ht="39.950000000000003" customHeight="1" x14ac:dyDescent="0.25">
      <c r="A30" s="118"/>
      <c r="B30" s="108"/>
      <c r="C30" s="57" t="s">
        <v>90</v>
      </c>
      <c r="D30" s="15">
        <v>2442.9</v>
      </c>
      <c r="E30" s="15">
        <v>2442.9</v>
      </c>
      <c r="F30" s="15">
        <v>1041.5</v>
      </c>
      <c r="G30" s="13">
        <f t="shared" si="2"/>
        <v>42.633754963363216</v>
      </c>
      <c r="H30" s="111"/>
    </row>
    <row r="31" spans="1:8" ht="39.950000000000003" customHeight="1" x14ac:dyDescent="0.25">
      <c r="A31" s="118"/>
      <c r="B31" s="108"/>
      <c r="C31" s="52" t="s">
        <v>91</v>
      </c>
      <c r="D31" s="15">
        <v>0</v>
      </c>
      <c r="E31" s="15">
        <v>0</v>
      </c>
      <c r="F31" s="15">
        <v>0</v>
      </c>
      <c r="G31" s="13">
        <v>0</v>
      </c>
      <c r="H31" s="111"/>
    </row>
    <row r="32" spans="1:8" ht="39.950000000000003" customHeight="1" x14ac:dyDescent="0.25">
      <c r="A32" s="119"/>
      <c r="B32" s="109"/>
      <c r="C32" s="57" t="str">
        <f t="shared" ref="C32" si="15">C22</f>
        <v>всего:</v>
      </c>
      <c r="D32" s="13">
        <f t="shared" ref="D32:E32" si="16">SUM(D28:D31)</f>
        <v>2442.9</v>
      </c>
      <c r="E32" s="13">
        <f t="shared" si="16"/>
        <v>2442.9</v>
      </c>
      <c r="F32" s="13">
        <f t="shared" ref="F32" si="17">SUM(F28:F31)</f>
        <v>1041.5</v>
      </c>
      <c r="G32" s="13">
        <f t="shared" si="2"/>
        <v>42.633754963363216</v>
      </c>
      <c r="H32" s="111"/>
    </row>
    <row r="33" spans="1:8" x14ac:dyDescent="0.25">
      <c r="A33" s="117" t="s">
        <v>18</v>
      </c>
      <c r="B33" s="107" t="s">
        <v>137</v>
      </c>
      <c r="C33" s="35" t="s">
        <v>7</v>
      </c>
      <c r="D33" s="15">
        <v>0</v>
      </c>
      <c r="E33" s="15">
        <v>0</v>
      </c>
      <c r="F33" s="15">
        <v>0</v>
      </c>
      <c r="G33" s="13">
        <v>0</v>
      </c>
      <c r="H33" s="127" t="s">
        <v>195</v>
      </c>
    </row>
    <row r="34" spans="1:8" ht="25.5" x14ac:dyDescent="0.25">
      <c r="A34" s="118"/>
      <c r="B34" s="108"/>
      <c r="C34" s="57" t="s">
        <v>96</v>
      </c>
      <c r="D34" s="15">
        <v>0</v>
      </c>
      <c r="E34" s="15">
        <v>0</v>
      </c>
      <c r="F34" s="15">
        <v>0</v>
      </c>
      <c r="G34" s="13">
        <v>0</v>
      </c>
      <c r="H34" s="127"/>
    </row>
    <row r="35" spans="1:8" x14ac:dyDescent="0.25">
      <c r="A35" s="118"/>
      <c r="B35" s="108"/>
      <c r="C35" s="57" t="s">
        <v>90</v>
      </c>
      <c r="D35" s="15">
        <v>25554.5</v>
      </c>
      <c r="E35" s="15">
        <v>25554.5</v>
      </c>
      <c r="F35" s="15">
        <v>14116.3</v>
      </c>
      <c r="G35" s="13">
        <f t="shared" si="2"/>
        <v>55.239977303410356</v>
      </c>
      <c r="H35" s="127"/>
    </row>
    <row r="36" spans="1:8" ht="25.5" x14ac:dyDescent="0.25">
      <c r="A36" s="118"/>
      <c r="B36" s="108"/>
      <c r="C36" s="52" t="s">
        <v>91</v>
      </c>
      <c r="D36" s="15">
        <v>0</v>
      </c>
      <c r="E36" s="15">
        <v>0</v>
      </c>
      <c r="F36" s="15">
        <v>0</v>
      </c>
      <c r="G36" s="13">
        <v>0</v>
      </c>
      <c r="H36" s="127"/>
    </row>
    <row r="37" spans="1:8" x14ac:dyDescent="0.25">
      <c r="A37" s="119"/>
      <c r="B37" s="109"/>
      <c r="C37" s="57" t="str">
        <f>C32</f>
        <v>всего:</v>
      </c>
      <c r="D37" s="13">
        <f t="shared" ref="D37:E37" si="18">SUM(D33:D36)</f>
        <v>25554.5</v>
      </c>
      <c r="E37" s="13">
        <f t="shared" si="18"/>
        <v>25554.5</v>
      </c>
      <c r="F37" s="13">
        <f t="shared" ref="F37" si="19">SUM(F33:F36)</f>
        <v>14116.3</v>
      </c>
      <c r="G37" s="13">
        <f t="shared" si="2"/>
        <v>55.239977303410356</v>
      </c>
      <c r="H37" s="127"/>
    </row>
  </sheetData>
  <mergeCells count="25">
    <mergeCell ref="A1:B2"/>
    <mergeCell ref="C1:C2"/>
    <mergeCell ref="H1:H2"/>
    <mergeCell ref="D1:G1"/>
    <mergeCell ref="A13:A17"/>
    <mergeCell ref="B13:B17"/>
    <mergeCell ref="A3:A7"/>
    <mergeCell ref="B3:B7"/>
    <mergeCell ref="H3:H7"/>
    <mergeCell ref="H8:H12"/>
    <mergeCell ref="A8:A12"/>
    <mergeCell ref="B8:B12"/>
    <mergeCell ref="H18:H22"/>
    <mergeCell ref="H13:H17"/>
    <mergeCell ref="A33:A37"/>
    <mergeCell ref="B33:B37"/>
    <mergeCell ref="H33:H37"/>
    <mergeCell ref="A23:A27"/>
    <mergeCell ref="B23:B27"/>
    <mergeCell ref="H23:H27"/>
    <mergeCell ref="A28:A32"/>
    <mergeCell ref="B28:B32"/>
    <mergeCell ref="H28:H32"/>
    <mergeCell ref="A18:A22"/>
    <mergeCell ref="B18:B22"/>
  </mergeCells>
  <pageMargins left="0.7" right="0.7" top="0.75" bottom="0.75" header="0.3" footer="0.3"/>
  <pageSetup paperSize="9" scale="74" fitToHeight="0" orientation="landscape" r:id="rId1"/>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4" zoomScaleNormal="100" workbookViewId="0">
      <selection activeCell="H23" sqref="H23:H27"/>
    </sheetView>
  </sheetViews>
  <sheetFormatPr defaultRowHeight="15" x14ac:dyDescent="0.25"/>
  <cols>
    <col min="1" max="1" width="4.85546875" bestFit="1" customWidth="1"/>
    <col min="2" max="2" width="34.5703125" customWidth="1"/>
    <col min="3" max="3" width="20.7109375" customWidth="1"/>
    <col min="4" max="4" width="14.5703125" style="41" bestFit="1" customWidth="1"/>
    <col min="5" max="7" width="12.85546875" customWidth="1"/>
    <col min="8" max="8" width="55.42578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42</v>
      </c>
      <c r="B3" s="105" t="s">
        <v>43</v>
      </c>
      <c r="C3" s="35" t="s">
        <v>7</v>
      </c>
      <c r="D3" s="13">
        <f>D13+D18+D23+D28+D33</f>
        <v>0</v>
      </c>
      <c r="E3" s="13">
        <f t="shared" ref="E3:F3" si="0">E13+E18+E23+E28+E33</f>
        <v>0</v>
      </c>
      <c r="F3" s="13">
        <f t="shared" si="0"/>
        <v>0</v>
      </c>
      <c r="G3" s="13">
        <v>0</v>
      </c>
      <c r="H3" s="112"/>
    </row>
    <row r="4" spans="1:8" ht="25.5" x14ac:dyDescent="0.25">
      <c r="A4" s="98"/>
      <c r="B4" s="105">
        <v>0</v>
      </c>
      <c r="C4" s="57" t="s">
        <v>96</v>
      </c>
      <c r="D4" s="13">
        <f t="shared" ref="D4:F6" si="1">D14+D19+D24+D29+D34</f>
        <v>3343.1</v>
      </c>
      <c r="E4" s="13">
        <f t="shared" si="1"/>
        <v>3343.1</v>
      </c>
      <c r="F4" s="13">
        <f t="shared" si="1"/>
        <v>113.3</v>
      </c>
      <c r="G4" s="13">
        <f t="shared" ref="G4:G37" si="2">F4/E4*100</f>
        <v>3.3890700248272556</v>
      </c>
      <c r="H4" s="112"/>
    </row>
    <row r="5" spans="1:8" x14ac:dyDescent="0.25">
      <c r="A5" s="98"/>
      <c r="B5" s="105">
        <v>0</v>
      </c>
      <c r="C5" s="57" t="s">
        <v>90</v>
      </c>
      <c r="D5" s="13">
        <f t="shared" si="1"/>
        <v>5440</v>
      </c>
      <c r="E5" s="13">
        <f t="shared" si="1"/>
        <v>7640</v>
      </c>
      <c r="F5" s="13">
        <f t="shared" si="1"/>
        <v>2463</v>
      </c>
      <c r="G5" s="13">
        <f t="shared" si="2"/>
        <v>32.238219895287955</v>
      </c>
      <c r="H5" s="112"/>
    </row>
    <row r="6" spans="1:8" ht="25.5" x14ac:dyDescent="0.25">
      <c r="A6" s="98"/>
      <c r="B6" s="105"/>
      <c r="C6" s="52" t="s">
        <v>91</v>
      </c>
      <c r="D6" s="13">
        <f t="shared" si="1"/>
        <v>0</v>
      </c>
      <c r="E6" s="13">
        <f t="shared" si="1"/>
        <v>0</v>
      </c>
      <c r="F6" s="13">
        <f t="shared" si="1"/>
        <v>0</v>
      </c>
      <c r="G6" s="13">
        <v>0</v>
      </c>
      <c r="H6" s="112"/>
    </row>
    <row r="7" spans="1:8" x14ac:dyDescent="0.25">
      <c r="A7" s="98"/>
      <c r="B7" s="105"/>
      <c r="C7" s="12" t="s">
        <v>11</v>
      </c>
      <c r="D7" s="14">
        <f t="shared" ref="D7" si="3">SUM(D3:D6)</f>
        <v>8783.1</v>
      </c>
      <c r="E7" s="14">
        <f t="shared" ref="E7" si="4">SUM(E3:E6)</f>
        <v>10983.1</v>
      </c>
      <c r="F7" s="14">
        <f t="shared" ref="F7" si="5">SUM(F3:F6)</f>
        <v>2576.3000000000002</v>
      </c>
      <c r="G7" s="14">
        <f t="shared" si="2"/>
        <v>23.456947492055978</v>
      </c>
      <c r="H7" s="112"/>
    </row>
    <row r="8" spans="1:8" s="25" customFormat="1" ht="15" hidden="1" customHeight="1" x14ac:dyDescent="0.25">
      <c r="A8" s="113" t="s">
        <v>12</v>
      </c>
      <c r="B8" s="112" t="s">
        <v>124</v>
      </c>
      <c r="C8" s="35" t="s">
        <v>7</v>
      </c>
      <c r="D8" s="15">
        <v>0</v>
      </c>
      <c r="E8" s="15">
        <v>0</v>
      </c>
      <c r="F8" s="15">
        <v>0</v>
      </c>
      <c r="G8" s="13">
        <v>0</v>
      </c>
      <c r="H8" s="112"/>
    </row>
    <row r="9" spans="1:8" s="25" customFormat="1" ht="25.5" hidden="1" x14ac:dyDescent="0.25">
      <c r="A9" s="113"/>
      <c r="B9" s="112"/>
      <c r="C9" s="57" t="s">
        <v>96</v>
      </c>
      <c r="D9" s="13">
        <v>0</v>
      </c>
      <c r="E9" s="13">
        <v>0</v>
      </c>
      <c r="F9" s="13">
        <v>0</v>
      </c>
      <c r="G9" s="13">
        <v>0</v>
      </c>
      <c r="H9" s="112"/>
    </row>
    <row r="10" spans="1:8" s="25" customFormat="1" hidden="1" x14ac:dyDescent="0.25">
      <c r="A10" s="113"/>
      <c r="B10" s="112"/>
      <c r="C10" s="57" t="s">
        <v>90</v>
      </c>
      <c r="D10" s="13">
        <v>0</v>
      </c>
      <c r="E10" s="13">
        <v>0</v>
      </c>
      <c r="F10" s="13">
        <v>0</v>
      </c>
      <c r="G10" s="13">
        <v>0</v>
      </c>
      <c r="H10" s="112"/>
    </row>
    <row r="11" spans="1:8" s="25" customFormat="1" ht="25.5" hidden="1" x14ac:dyDescent="0.25">
      <c r="A11" s="113"/>
      <c r="B11" s="112"/>
      <c r="C11" s="52" t="s">
        <v>91</v>
      </c>
      <c r="D11" s="13">
        <v>0</v>
      </c>
      <c r="E11" s="13">
        <v>0</v>
      </c>
      <c r="F11" s="13">
        <v>0</v>
      </c>
      <c r="G11" s="13">
        <v>0</v>
      </c>
      <c r="H11" s="112"/>
    </row>
    <row r="12" spans="1:8" s="25" customFormat="1" hidden="1" x14ac:dyDescent="0.25">
      <c r="A12" s="113"/>
      <c r="B12" s="112"/>
      <c r="C12" s="23" t="s">
        <v>11</v>
      </c>
      <c r="D12" s="13">
        <f t="shared" ref="D12" si="6">SUM(D8:D11)</f>
        <v>0</v>
      </c>
      <c r="E12" s="13">
        <f t="shared" ref="E12" si="7">SUM(E8:E11)</f>
        <v>0</v>
      </c>
      <c r="F12" s="13">
        <f t="shared" ref="F12" si="8">SUM(F8:F11)</f>
        <v>0</v>
      </c>
      <c r="G12" s="13">
        <v>0</v>
      </c>
      <c r="H12" s="112"/>
    </row>
    <row r="13" spans="1:8" ht="15" customHeight="1" x14ac:dyDescent="0.25">
      <c r="A13" s="113" t="s">
        <v>125</v>
      </c>
      <c r="B13" s="112" t="s">
        <v>126</v>
      </c>
      <c r="C13" s="35" t="s">
        <v>7</v>
      </c>
      <c r="D13" s="15">
        <v>0</v>
      </c>
      <c r="E13" s="15">
        <v>0</v>
      </c>
      <c r="F13" s="15">
        <v>0</v>
      </c>
      <c r="G13" s="13">
        <v>0</v>
      </c>
      <c r="H13" s="112" t="s">
        <v>191</v>
      </c>
    </row>
    <row r="14" spans="1:8" ht="25.5" x14ac:dyDescent="0.25">
      <c r="A14" s="113"/>
      <c r="B14" s="112"/>
      <c r="C14" s="57" t="s">
        <v>96</v>
      </c>
      <c r="D14" s="13">
        <v>0</v>
      </c>
      <c r="E14" s="13">
        <v>0</v>
      </c>
      <c r="F14" s="13">
        <v>0</v>
      </c>
      <c r="G14" s="13">
        <v>0</v>
      </c>
      <c r="H14" s="112"/>
    </row>
    <row r="15" spans="1:8" x14ac:dyDescent="0.25">
      <c r="A15" s="113"/>
      <c r="B15" s="112"/>
      <c r="C15" s="57" t="s">
        <v>90</v>
      </c>
      <c r="D15" s="13">
        <v>397</v>
      </c>
      <c r="E15" s="13">
        <v>397</v>
      </c>
      <c r="F15" s="13">
        <v>112.3</v>
      </c>
      <c r="G15" s="13">
        <f t="shared" si="2"/>
        <v>28.287153652392949</v>
      </c>
      <c r="H15" s="112"/>
    </row>
    <row r="16" spans="1:8" ht="25.5" x14ac:dyDescent="0.25">
      <c r="A16" s="113"/>
      <c r="B16" s="112"/>
      <c r="C16" s="52" t="s">
        <v>91</v>
      </c>
      <c r="D16" s="13">
        <v>0</v>
      </c>
      <c r="E16" s="13">
        <v>0</v>
      </c>
      <c r="F16" s="13">
        <v>0</v>
      </c>
      <c r="G16" s="13">
        <v>0</v>
      </c>
      <c r="H16" s="112"/>
    </row>
    <row r="17" spans="1:8" x14ac:dyDescent="0.25">
      <c r="A17" s="113"/>
      <c r="B17" s="112"/>
      <c r="C17" s="8" t="s">
        <v>11</v>
      </c>
      <c r="D17" s="13">
        <f t="shared" ref="D17" si="9">SUM(D13:D16)</f>
        <v>397</v>
      </c>
      <c r="E17" s="13">
        <f t="shared" ref="E17" si="10">SUM(E13:E16)</f>
        <v>397</v>
      </c>
      <c r="F17" s="13">
        <f t="shared" ref="F17" si="11">SUM(F13:F16)</f>
        <v>112.3</v>
      </c>
      <c r="G17" s="13">
        <f t="shared" si="2"/>
        <v>28.287153652392949</v>
      </c>
      <c r="H17" s="112"/>
    </row>
    <row r="18" spans="1:8" ht="15" customHeight="1" x14ac:dyDescent="0.25">
      <c r="A18" s="113" t="s">
        <v>127</v>
      </c>
      <c r="B18" s="112" t="s">
        <v>128</v>
      </c>
      <c r="C18" s="35" t="s">
        <v>7</v>
      </c>
      <c r="D18" s="15">
        <v>0</v>
      </c>
      <c r="E18" s="15">
        <v>0</v>
      </c>
      <c r="F18" s="15">
        <v>0</v>
      </c>
      <c r="G18" s="13">
        <v>0</v>
      </c>
      <c r="H18" s="112" t="s">
        <v>233</v>
      </c>
    </row>
    <row r="19" spans="1:8" ht="25.5" x14ac:dyDescent="0.25">
      <c r="A19" s="113"/>
      <c r="B19" s="112"/>
      <c r="C19" s="57" t="s">
        <v>96</v>
      </c>
      <c r="D19" s="15">
        <v>120</v>
      </c>
      <c r="E19" s="15">
        <v>120</v>
      </c>
      <c r="F19" s="15">
        <v>113.3</v>
      </c>
      <c r="G19" s="13">
        <f t="shared" si="2"/>
        <v>94.416666666666657</v>
      </c>
      <c r="H19" s="112"/>
    </row>
    <row r="20" spans="1:8" x14ac:dyDescent="0.25">
      <c r="A20" s="113"/>
      <c r="B20" s="112"/>
      <c r="C20" s="57" t="s">
        <v>90</v>
      </c>
      <c r="D20" s="15">
        <v>0</v>
      </c>
      <c r="E20" s="15">
        <v>0</v>
      </c>
      <c r="F20" s="15">
        <v>0</v>
      </c>
      <c r="G20" s="13">
        <v>0</v>
      </c>
      <c r="H20" s="112"/>
    </row>
    <row r="21" spans="1:8" ht="25.5" x14ac:dyDescent="0.25">
      <c r="A21" s="113"/>
      <c r="B21" s="112"/>
      <c r="C21" s="52" t="s">
        <v>91</v>
      </c>
      <c r="D21" s="15">
        <v>0</v>
      </c>
      <c r="E21" s="15">
        <v>0</v>
      </c>
      <c r="F21" s="15">
        <v>0</v>
      </c>
      <c r="G21" s="13">
        <v>0</v>
      </c>
      <c r="H21" s="112"/>
    </row>
    <row r="22" spans="1:8" x14ac:dyDescent="0.25">
      <c r="A22" s="113"/>
      <c r="B22" s="112"/>
      <c r="C22" s="8" t="s">
        <v>11</v>
      </c>
      <c r="D22" s="13">
        <f t="shared" ref="D22" si="12">SUM(D18:D21)</f>
        <v>120</v>
      </c>
      <c r="E22" s="13">
        <f t="shared" ref="E22" si="13">SUM(E18:E21)</f>
        <v>120</v>
      </c>
      <c r="F22" s="13">
        <f t="shared" ref="F22" si="14">SUM(F18:F21)</f>
        <v>113.3</v>
      </c>
      <c r="G22" s="13">
        <f t="shared" si="2"/>
        <v>94.416666666666657</v>
      </c>
      <c r="H22" s="112"/>
    </row>
    <row r="23" spans="1:8" ht="15" customHeight="1" x14ac:dyDescent="0.25">
      <c r="A23" s="117" t="s">
        <v>24</v>
      </c>
      <c r="B23" s="107" t="s">
        <v>129</v>
      </c>
      <c r="C23" s="35" t="s">
        <v>7</v>
      </c>
      <c r="D23" s="15">
        <v>0</v>
      </c>
      <c r="E23" s="15">
        <v>0</v>
      </c>
      <c r="F23" s="15">
        <v>0</v>
      </c>
      <c r="G23" s="13">
        <v>0</v>
      </c>
      <c r="H23" s="111" t="s">
        <v>234</v>
      </c>
    </row>
    <row r="24" spans="1:8" ht="25.5" x14ac:dyDescent="0.25">
      <c r="A24" s="118"/>
      <c r="B24" s="108"/>
      <c r="C24" s="57" t="s">
        <v>96</v>
      </c>
      <c r="D24" s="15">
        <v>0</v>
      </c>
      <c r="E24" s="15">
        <v>0</v>
      </c>
      <c r="F24" s="15">
        <v>0</v>
      </c>
      <c r="G24" s="13">
        <v>0</v>
      </c>
      <c r="H24" s="111"/>
    </row>
    <row r="25" spans="1:8" x14ac:dyDescent="0.25">
      <c r="A25" s="118"/>
      <c r="B25" s="108"/>
      <c r="C25" s="57" t="s">
        <v>90</v>
      </c>
      <c r="D25" s="15">
        <v>2943</v>
      </c>
      <c r="E25" s="15">
        <v>2943</v>
      </c>
      <c r="F25" s="15">
        <v>0</v>
      </c>
      <c r="G25" s="13">
        <f t="shared" si="2"/>
        <v>0</v>
      </c>
      <c r="H25" s="111"/>
    </row>
    <row r="26" spans="1:8" ht="25.5" x14ac:dyDescent="0.25">
      <c r="A26" s="118"/>
      <c r="B26" s="108"/>
      <c r="C26" s="52" t="s">
        <v>91</v>
      </c>
      <c r="D26" s="15">
        <v>0</v>
      </c>
      <c r="E26" s="15">
        <v>0</v>
      </c>
      <c r="F26" s="15">
        <v>0</v>
      </c>
      <c r="G26" s="13">
        <v>0</v>
      </c>
      <c r="H26" s="111"/>
    </row>
    <row r="27" spans="1:8" x14ac:dyDescent="0.25">
      <c r="A27" s="119"/>
      <c r="B27" s="109"/>
      <c r="C27" s="8" t="s">
        <v>11</v>
      </c>
      <c r="D27" s="13">
        <f t="shared" ref="D27" si="15">SUM(D23:D26)</f>
        <v>2943</v>
      </c>
      <c r="E27" s="13">
        <f t="shared" ref="E27" si="16">SUM(E23:E26)</f>
        <v>2943</v>
      </c>
      <c r="F27" s="13">
        <f t="shared" ref="F27" si="17">SUM(F23:F26)</f>
        <v>0</v>
      </c>
      <c r="G27" s="13">
        <f t="shared" si="2"/>
        <v>0</v>
      </c>
      <c r="H27" s="111"/>
    </row>
    <row r="28" spans="1:8" ht="24.95" customHeight="1" x14ac:dyDescent="0.25">
      <c r="A28" s="117" t="s">
        <v>26</v>
      </c>
      <c r="B28" s="107" t="s">
        <v>130</v>
      </c>
      <c r="C28" s="35" t="s">
        <v>7</v>
      </c>
      <c r="D28" s="15">
        <v>0</v>
      </c>
      <c r="E28" s="15">
        <v>0</v>
      </c>
      <c r="F28" s="15">
        <v>0</v>
      </c>
      <c r="G28" s="13">
        <v>0</v>
      </c>
      <c r="H28" s="123" t="s">
        <v>192</v>
      </c>
    </row>
    <row r="29" spans="1:8" ht="24.95" customHeight="1" x14ac:dyDescent="0.25">
      <c r="A29" s="118"/>
      <c r="B29" s="108"/>
      <c r="C29" s="57" t="s">
        <v>96</v>
      </c>
      <c r="D29" s="15">
        <v>0</v>
      </c>
      <c r="E29" s="15">
        <v>0</v>
      </c>
      <c r="F29" s="15">
        <v>0</v>
      </c>
      <c r="G29" s="13">
        <v>0</v>
      </c>
      <c r="H29" s="123"/>
    </row>
    <row r="30" spans="1:8" ht="24.95" customHeight="1" x14ac:dyDescent="0.25">
      <c r="A30" s="118"/>
      <c r="B30" s="108"/>
      <c r="C30" s="57" t="s">
        <v>90</v>
      </c>
      <c r="D30" s="15">
        <v>2100</v>
      </c>
      <c r="E30" s="15">
        <v>4300</v>
      </c>
      <c r="F30" s="15">
        <v>2350.6999999999998</v>
      </c>
      <c r="G30" s="13">
        <f t="shared" si="2"/>
        <v>54.667441860465118</v>
      </c>
      <c r="H30" s="123"/>
    </row>
    <row r="31" spans="1:8" ht="24.95" customHeight="1" x14ac:dyDescent="0.25">
      <c r="A31" s="118"/>
      <c r="B31" s="108"/>
      <c r="C31" s="52" t="s">
        <v>91</v>
      </c>
      <c r="D31" s="15">
        <v>0</v>
      </c>
      <c r="E31" s="15">
        <v>0</v>
      </c>
      <c r="F31" s="15">
        <v>0</v>
      </c>
      <c r="G31" s="13">
        <v>0</v>
      </c>
      <c r="H31" s="123"/>
    </row>
    <row r="32" spans="1:8" ht="24.95" customHeight="1" x14ac:dyDescent="0.25">
      <c r="A32" s="119"/>
      <c r="B32" s="109"/>
      <c r="C32" s="8" t="s">
        <v>11</v>
      </c>
      <c r="D32" s="13">
        <f t="shared" ref="D32" si="18">SUM(D28:D31)</f>
        <v>2100</v>
      </c>
      <c r="E32" s="13">
        <f t="shared" ref="E32" si="19">SUM(E28:E31)</f>
        <v>4300</v>
      </c>
      <c r="F32" s="13">
        <f t="shared" ref="F32" si="20">SUM(F28:F31)</f>
        <v>2350.6999999999998</v>
      </c>
      <c r="G32" s="13">
        <f t="shared" si="2"/>
        <v>54.667441860465118</v>
      </c>
      <c r="H32" s="123"/>
    </row>
    <row r="33" spans="1:8" ht="20.100000000000001" customHeight="1" x14ac:dyDescent="0.25">
      <c r="A33" s="113" t="s">
        <v>28</v>
      </c>
      <c r="B33" s="112" t="s">
        <v>131</v>
      </c>
      <c r="C33" s="35" t="s">
        <v>7</v>
      </c>
      <c r="D33" s="15">
        <v>0</v>
      </c>
      <c r="E33" s="15">
        <v>0</v>
      </c>
      <c r="F33" s="15">
        <v>0</v>
      </c>
      <c r="G33" s="13">
        <v>0</v>
      </c>
      <c r="H33" s="112" t="s">
        <v>237</v>
      </c>
    </row>
    <row r="34" spans="1:8" ht="25.5" x14ac:dyDescent="0.25">
      <c r="A34" s="113"/>
      <c r="B34" s="112"/>
      <c r="C34" s="57" t="s">
        <v>96</v>
      </c>
      <c r="D34" s="15">
        <v>3223.1</v>
      </c>
      <c r="E34" s="15">
        <v>3223.1</v>
      </c>
      <c r="F34" s="15">
        <v>0</v>
      </c>
      <c r="G34" s="13">
        <f t="shared" si="2"/>
        <v>0</v>
      </c>
      <c r="H34" s="112"/>
    </row>
    <row r="35" spans="1:8" ht="20.100000000000001" customHeight="1" x14ac:dyDescent="0.25">
      <c r="A35" s="113"/>
      <c r="B35" s="112"/>
      <c r="C35" s="57" t="s">
        <v>90</v>
      </c>
      <c r="D35" s="15">
        <v>0</v>
      </c>
      <c r="E35" s="15">
        <v>0</v>
      </c>
      <c r="F35" s="15">
        <v>0</v>
      </c>
      <c r="G35" s="13">
        <v>0</v>
      </c>
      <c r="H35" s="112"/>
    </row>
    <row r="36" spans="1:8" ht="25.5" x14ac:dyDescent="0.25">
      <c r="A36" s="113"/>
      <c r="B36" s="112"/>
      <c r="C36" s="52" t="s">
        <v>91</v>
      </c>
      <c r="D36" s="15">
        <v>0</v>
      </c>
      <c r="E36" s="15">
        <v>0</v>
      </c>
      <c r="F36" s="15">
        <v>0</v>
      </c>
      <c r="G36" s="13">
        <v>0</v>
      </c>
      <c r="H36" s="112"/>
    </row>
    <row r="37" spans="1:8" ht="20.100000000000001" customHeight="1" x14ac:dyDescent="0.25">
      <c r="A37" s="113"/>
      <c r="B37" s="112"/>
      <c r="C37" s="8" t="s">
        <v>11</v>
      </c>
      <c r="D37" s="13">
        <f t="shared" ref="D37" si="21">SUM(D33:D36)</f>
        <v>3223.1</v>
      </c>
      <c r="E37" s="13">
        <f t="shared" ref="E37" si="22">SUM(E33:E36)</f>
        <v>3223.1</v>
      </c>
      <c r="F37" s="13">
        <f t="shared" ref="F37" si="23">SUM(F33:F36)</f>
        <v>0</v>
      </c>
      <c r="G37" s="13">
        <f t="shared" si="2"/>
        <v>0</v>
      </c>
      <c r="H37" s="112"/>
    </row>
  </sheetData>
  <mergeCells count="25">
    <mergeCell ref="A8:A12"/>
    <mergeCell ref="B8:B12"/>
    <mergeCell ref="H8:H12"/>
    <mergeCell ref="A28:A32"/>
    <mergeCell ref="B28:B32"/>
    <mergeCell ref="H28:H32"/>
    <mergeCell ref="B23:B27"/>
    <mergeCell ref="H23:H27"/>
    <mergeCell ref="A33:A37"/>
    <mergeCell ref="B33:B37"/>
    <mergeCell ref="H33:H37"/>
    <mergeCell ref="A13:A17"/>
    <mergeCell ref="B13:B17"/>
    <mergeCell ref="H13:H17"/>
    <mergeCell ref="A18:A22"/>
    <mergeCell ref="B18:B22"/>
    <mergeCell ref="H18:H22"/>
    <mergeCell ref="A23:A27"/>
    <mergeCell ref="A1:B2"/>
    <mergeCell ref="C1:C2"/>
    <mergeCell ref="H1:H2"/>
    <mergeCell ref="D1:G1"/>
    <mergeCell ref="A3:A7"/>
    <mergeCell ref="B3:B7"/>
    <mergeCell ref="H3:H7"/>
  </mergeCells>
  <pageMargins left="0.7" right="0.7" top="0.75" bottom="0.75" header="0.3" footer="0.3"/>
  <pageSetup paperSize="9" scale="77" fitToHeight="0" orientation="landscape" r:id="rId1"/>
  <rowBreaks count="1" manualBreakCount="1">
    <brk id="3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A13" zoomScaleNormal="100" workbookViewId="0">
      <selection activeCell="F25" sqref="F25"/>
    </sheetView>
  </sheetViews>
  <sheetFormatPr defaultRowHeight="15" x14ac:dyDescent="0.25"/>
  <cols>
    <col min="1" max="1" width="5" customWidth="1"/>
    <col min="2" max="2" width="34.85546875" customWidth="1"/>
    <col min="3" max="3" width="20.140625" customWidth="1"/>
    <col min="4" max="4" width="14.5703125" style="41" bestFit="1" customWidth="1"/>
    <col min="5" max="5" width="12.85546875" customWidth="1"/>
    <col min="6" max="6" width="11.5703125" customWidth="1"/>
    <col min="7" max="7" width="12.5703125" customWidth="1"/>
    <col min="8" max="8" width="58.28515625" customWidth="1"/>
  </cols>
  <sheetData>
    <row r="1" spans="1:8" ht="15" customHeight="1" x14ac:dyDescent="0.25">
      <c r="A1" s="173" t="s">
        <v>0</v>
      </c>
      <c r="B1" s="173"/>
      <c r="C1" s="173" t="s">
        <v>1</v>
      </c>
      <c r="D1" s="100" t="s">
        <v>245</v>
      </c>
      <c r="E1" s="101"/>
      <c r="F1" s="101"/>
      <c r="G1" s="102"/>
      <c r="H1" s="174" t="s">
        <v>2</v>
      </c>
    </row>
    <row r="2" spans="1:8" ht="38.25" x14ac:dyDescent="0.25">
      <c r="A2" s="173"/>
      <c r="B2" s="173"/>
      <c r="C2" s="173"/>
      <c r="D2" s="43" t="s">
        <v>63</v>
      </c>
      <c r="E2" s="4" t="s">
        <v>65</v>
      </c>
      <c r="F2" s="4" t="s">
        <v>4</v>
      </c>
      <c r="G2" s="4" t="s">
        <v>5</v>
      </c>
      <c r="H2" s="175"/>
    </row>
    <row r="3" spans="1:8" x14ac:dyDescent="0.25">
      <c r="A3" s="174" t="s">
        <v>44</v>
      </c>
      <c r="B3" s="179" t="s">
        <v>45</v>
      </c>
      <c r="C3" s="35" t="s">
        <v>7</v>
      </c>
      <c r="D3" s="20">
        <f>D8+D13+D18+D23</f>
        <v>0</v>
      </c>
      <c r="E3" s="20">
        <f>E8+E13+E18+E23</f>
        <v>0</v>
      </c>
      <c r="F3" s="20">
        <f>F8+F13+F18+F23</f>
        <v>0</v>
      </c>
      <c r="G3" s="20">
        <v>0</v>
      </c>
      <c r="H3" s="180"/>
    </row>
    <row r="4" spans="1:8" ht="25.5" x14ac:dyDescent="0.25">
      <c r="A4" s="174"/>
      <c r="B4" s="179">
        <v>0</v>
      </c>
      <c r="C4" s="57" t="s">
        <v>96</v>
      </c>
      <c r="D4" s="20">
        <f t="shared" ref="D4:E6" si="0">D9+D14+D19+D24</f>
        <v>4157.6000000000004</v>
      </c>
      <c r="E4" s="20">
        <f t="shared" si="0"/>
        <v>4157.6000000000004</v>
      </c>
      <c r="F4" s="20">
        <f t="shared" ref="F4" si="1">F9+F14+F19+F24</f>
        <v>0</v>
      </c>
      <c r="G4" s="20">
        <f t="shared" ref="G4:G27" si="2">F4/E4*100</f>
        <v>0</v>
      </c>
      <c r="H4" s="180"/>
    </row>
    <row r="5" spans="1:8" x14ac:dyDescent="0.25">
      <c r="A5" s="174"/>
      <c r="B5" s="179">
        <v>0</v>
      </c>
      <c r="C5" s="57" t="s">
        <v>90</v>
      </c>
      <c r="D5" s="20">
        <f t="shared" si="0"/>
        <v>3047.8</v>
      </c>
      <c r="E5" s="20">
        <f t="shared" si="0"/>
        <v>3047.8</v>
      </c>
      <c r="F5" s="20">
        <f t="shared" ref="F5" si="3">F10+F15+F20+F25</f>
        <v>2286.9</v>
      </c>
      <c r="G5" s="20">
        <f t="shared" si="2"/>
        <v>75.034451079467161</v>
      </c>
      <c r="H5" s="180"/>
    </row>
    <row r="6" spans="1:8" ht="25.5" x14ac:dyDescent="0.25">
      <c r="A6" s="174"/>
      <c r="B6" s="179"/>
      <c r="C6" s="52" t="s">
        <v>91</v>
      </c>
      <c r="D6" s="20">
        <f t="shared" si="0"/>
        <v>0</v>
      </c>
      <c r="E6" s="20">
        <f t="shared" si="0"/>
        <v>0</v>
      </c>
      <c r="F6" s="20">
        <f t="shared" ref="F6" si="4">F11+F16+F21+F26</f>
        <v>0</v>
      </c>
      <c r="G6" s="20">
        <v>0</v>
      </c>
      <c r="H6" s="180"/>
    </row>
    <row r="7" spans="1:8" x14ac:dyDescent="0.25">
      <c r="A7" s="174"/>
      <c r="B7" s="179"/>
      <c r="C7" s="27" t="s">
        <v>11</v>
      </c>
      <c r="D7" s="21">
        <f t="shared" ref="D7:E7" si="5">SUM(D3:D6)</f>
        <v>7205.4000000000005</v>
      </c>
      <c r="E7" s="21">
        <f t="shared" si="5"/>
        <v>7205.4000000000005</v>
      </c>
      <c r="F7" s="21">
        <f t="shared" ref="F7" si="6">SUM(F3:F6)</f>
        <v>2286.9</v>
      </c>
      <c r="G7" s="21">
        <f t="shared" si="2"/>
        <v>31.738695978016484</v>
      </c>
      <c r="H7" s="180"/>
    </row>
    <row r="8" spans="1:8" ht="15" customHeight="1" x14ac:dyDescent="0.25">
      <c r="A8" s="176" t="s">
        <v>12</v>
      </c>
      <c r="B8" s="182" t="s">
        <v>138</v>
      </c>
      <c r="C8" s="35" t="s">
        <v>7</v>
      </c>
      <c r="D8" s="20">
        <v>0</v>
      </c>
      <c r="E8" s="20">
        <v>0</v>
      </c>
      <c r="F8" s="20">
        <v>0</v>
      </c>
      <c r="G8" s="20">
        <v>0</v>
      </c>
      <c r="H8" s="123" t="s">
        <v>262</v>
      </c>
    </row>
    <row r="9" spans="1:8" ht="25.5" x14ac:dyDescent="0.25">
      <c r="A9" s="181"/>
      <c r="B9" s="183"/>
      <c r="C9" s="57" t="s">
        <v>96</v>
      </c>
      <c r="D9" s="20">
        <v>4157.6000000000004</v>
      </c>
      <c r="E9" s="20">
        <v>4157.6000000000004</v>
      </c>
      <c r="F9" s="20">
        <v>0</v>
      </c>
      <c r="G9" s="20">
        <f t="shared" si="2"/>
        <v>0</v>
      </c>
      <c r="H9" s="123"/>
    </row>
    <row r="10" spans="1:8" x14ac:dyDescent="0.25">
      <c r="A10" s="181"/>
      <c r="B10" s="183"/>
      <c r="C10" s="57" t="s">
        <v>90</v>
      </c>
      <c r="D10" s="20">
        <v>218.9</v>
      </c>
      <c r="E10" s="20">
        <v>218.9</v>
      </c>
      <c r="F10" s="20">
        <v>0</v>
      </c>
      <c r="G10" s="20">
        <f t="shared" si="2"/>
        <v>0</v>
      </c>
      <c r="H10" s="123"/>
    </row>
    <row r="11" spans="1:8" ht="25.5" x14ac:dyDescent="0.25">
      <c r="A11" s="181"/>
      <c r="B11" s="183"/>
      <c r="C11" s="52" t="s">
        <v>91</v>
      </c>
      <c r="D11" s="20">
        <v>0</v>
      </c>
      <c r="E11" s="20">
        <v>0</v>
      </c>
      <c r="F11" s="20">
        <v>0</v>
      </c>
      <c r="G11" s="20">
        <v>0</v>
      </c>
      <c r="H11" s="123"/>
    </row>
    <row r="12" spans="1:8" x14ac:dyDescent="0.25">
      <c r="A12" s="181"/>
      <c r="B12" s="183"/>
      <c r="C12" s="26" t="s">
        <v>11</v>
      </c>
      <c r="D12" s="20">
        <f t="shared" ref="D12" si="7">SUM(D8:D11)</f>
        <v>4376.5</v>
      </c>
      <c r="E12" s="20">
        <f t="shared" ref="E12" si="8">SUM(E8:E11)</f>
        <v>4376.5</v>
      </c>
      <c r="F12" s="20">
        <f t="shared" ref="F12" si="9">SUM(F8:F11)</f>
        <v>0</v>
      </c>
      <c r="G12" s="20">
        <f t="shared" si="2"/>
        <v>0</v>
      </c>
      <c r="H12" s="123"/>
    </row>
    <row r="13" spans="1:8" ht="50.25" customHeight="1" x14ac:dyDescent="0.25">
      <c r="A13" s="184" t="s">
        <v>15</v>
      </c>
      <c r="B13" s="185" t="s">
        <v>139</v>
      </c>
      <c r="C13" s="35" t="s">
        <v>7</v>
      </c>
      <c r="D13" s="20">
        <v>0</v>
      </c>
      <c r="E13" s="20">
        <v>0</v>
      </c>
      <c r="F13" s="20">
        <v>0</v>
      </c>
      <c r="G13" s="60">
        <v>0</v>
      </c>
      <c r="H13" s="123" t="s">
        <v>263</v>
      </c>
    </row>
    <row r="14" spans="1:8" ht="48.75" customHeight="1" x14ac:dyDescent="0.25">
      <c r="A14" s="184"/>
      <c r="B14" s="183"/>
      <c r="C14" s="57" t="s">
        <v>96</v>
      </c>
      <c r="D14" s="20">
        <v>0</v>
      </c>
      <c r="E14" s="20">
        <v>0</v>
      </c>
      <c r="F14" s="20">
        <v>0</v>
      </c>
      <c r="G14" s="60">
        <v>0</v>
      </c>
      <c r="H14" s="123"/>
    </row>
    <row r="15" spans="1:8" ht="54.95" customHeight="1" x14ac:dyDescent="0.25">
      <c r="A15" s="184"/>
      <c r="B15" s="183"/>
      <c r="C15" s="57" t="s">
        <v>90</v>
      </c>
      <c r="D15" s="20">
        <v>1228.9000000000001</v>
      </c>
      <c r="E15" s="20">
        <v>1228.9000000000001</v>
      </c>
      <c r="F15" s="20">
        <v>816.1</v>
      </c>
      <c r="G15" s="60">
        <f t="shared" si="2"/>
        <v>66.408983643909181</v>
      </c>
      <c r="H15" s="123"/>
    </row>
    <row r="16" spans="1:8" ht="54.95" customHeight="1" x14ac:dyDescent="0.25">
      <c r="A16" s="184"/>
      <c r="B16" s="183"/>
      <c r="C16" s="52" t="s">
        <v>91</v>
      </c>
      <c r="D16" s="20">
        <v>0</v>
      </c>
      <c r="E16" s="20">
        <v>0</v>
      </c>
      <c r="F16" s="20">
        <v>0</v>
      </c>
      <c r="G16" s="60">
        <v>0</v>
      </c>
      <c r="H16" s="123"/>
    </row>
    <row r="17" spans="1:8" ht="51.75" customHeight="1" x14ac:dyDescent="0.25">
      <c r="A17" s="184"/>
      <c r="B17" s="183"/>
      <c r="C17" s="26" t="s">
        <v>11</v>
      </c>
      <c r="D17" s="20">
        <f t="shared" ref="D17" si="10">SUM(D13:D16)</f>
        <v>1228.9000000000001</v>
      </c>
      <c r="E17" s="20">
        <f t="shared" ref="E17" si="11">SUM(E13:E16)</f>
        <v>1228.9000000000001</v>
      </c>
      <c r="F17" s="20">
        <f t="shared" ref="F17" si="12">SUM(F13:F16)</f>
        <v>816.1</v>
      </c>
      <c r="G17" s="60">
        <f t="shared" si="2"/>
        <v>66.408983643909181</v>
      </c>
      <c r="H17" s="123"/>
    </row>
    <row r="18" spans="1:8" ht="15" customHeight="1" x14ac:dyDescent="0.25">
      <c r="A18" s="186" t="s">
        <v>17</v>
      </c>
      <c r="B18" s="182" t="s">
        <v>140</v>
      </c>
      <c r="C18" s="35" t="s">
        <v>7</v>
      </c>
      <c r="D18" s="22">
        <v>0</v>
      </c>
      <c r="E18" s="22">
        <v>0</v>
      </c>
      <c r="F18" s="22">
        <v>0</v>
      </c>
      <c r="G18" s="20">
        <v>0</v>
      </c>
      <c r="H18" s="133" t="s">
        <v>264</v>
      </c>
    </row>
    <row r="19" spans="1:8" ht="25.5" x14ac:dyDescent="0.25">
      <c r="A19" s="186"/>
      <c r="B19" s="182"/>
      <c r="C19" s="57" t="s">
        <v>96</v>
      </c>
      <c r="D19" s="22">
        <v>0</v>
      </c>
      <c r="E19" s="22">
        <v>0</v>
      </c>
      <c r="F19" s="22">
        <v>0</v>
      </c>
      <c r="G19" s="20">
        <v>0</v>
      </c>
      <c r="H19" s="133"/>
    </row>
    <row r="20" spans="1:8" x14ac:dyDescent="0.25">
      <c r="A20" s="186"/>
      <c r="B20" s="182"/>
      <c r="C20" s="57" t="s">
        <v>90</v>
      </c>
      <c r="D20" s="22">
        <v>1500</v>
      </c>
      <c r="E20" s="22">
        <v>1500</v>
      </c>
      <c r="F20" s="22">
        <v>1470.8</v>
      </c>
      <c r="G20" s="20">
        <f t="shared" si="2"/>
        <v>98.053333333333327</v>
      </c>
      <c r="H20" s="133"/>
    </row>
    <row r="21" spans="1:8" ht="25.5" x14ac:dyDescent="0.25">
      <c r="A21" s="186"/>
      <c r="B21" s="182"/>
      <c r="C21" s="52" t="s">
        <v>91</v>
      </c>
      <c r="D21" s="22">
        <v>0</v>
      </c>
      <c r="E21" s="22">
        <v>0</v>
      </c>
      <c r="F21" s="22">
        <v>0</v>
      </c>
      <c r="G21" s="20">
        <v>0</v>
      </c>
      <c r="H21" s="133"/>
    </row>
    <row r="22" spans="1:8" x14ac:dyDescent="0.25">
      <c r="A22" s="186"/>
      <c r="B22" s="182"/>
      <c r="C22" s="26" t="s">
        <v>11</v>
      </c>
      <c r="D22" s="20">
        <f t="shared" ref="D22" si="13">SUM(D18:D21)</f>
        <v>1500</v>
      </c>
      <c r="E22" s="20">
        <f t="shared" ref="E22" si="14">SUM(E18:E21)</f>
        <v>1500</v>
      </c>
      <c r="F22" s="20">
        <f t="shared" ref="F22" si="15">SUM(F18:F21)</f>
        <v>1470.8</v>
      </c>
      <c r="G22" s="20">
        <f t="shared" si="2"/>
        <v>98.053333333333327</v>
      </c>
      <c r="H22" s="133"/>
    </row>
    <row r="23" spans="1:8" ht="15" customHeight="1" x14ac:dyDescent="0.25">
      <c r="A23" s="176" t="s">
        <v>26</v>
      </c>
      <c r="B23" s="177" t="s">
        <v>141</v>
      </c>
      <c r="C23" s="35" t="s">
        <v>7</v>
      </c>
      <c r="D23" s="22">
        <v>0</v>
      </c>
      <c r="E23" s="22">
        <v>0</v>
      </c>
      <c r="F23" s="22">
        <v>0</v>
      </c>
      <c r="G23" s="20">
        <v>0</v>
      </c>
      <c r="H23" s="178" t="s">
        <v>265</v>
      </c>
    </row>
    <row r="24" spans="1:8" ht="25.5" x14ac:dyDescent="0.25">
      <c r="A24" s="176"/>
      <c r="B24" s="177"/>
      <c r="C24" s="57" t="s">
        <v>96</v>
      </c>
      <c r="D24" s="22">
        <v>0</v>
      </c>
      <c r="E24" s="22">
        <v>0</v>
      </c>
      <c r="F24" s="22">
        <v>0</v>
      </c>
      <c r="G24" s="20">
        <v>0</v>
      </c>
      <c r="H24" s="178"/>
    </row>
    <row r="25" spans="1:8" x14ac:dyDescent="0.25">
      <c r="A25" s="176"/>
      <c r="B25" s="177"/>
      <c r="C25" s="57" t="s">
        <v>90</v>
      </c>
      <c r="D25" s="20">
        <v>100</v>
      </c>
      <c r="E25" s="20">
        <v>100</v>
      </c>
      <c r="F25" s="20">
        <v>0</v>
      </c>
      <c r="G25" s="20">
        <f t="shared" si="2"/>
        <v>0</v>
      </c>
      <c r="H25" s="178"/>
    </row>
    <row r="26" spans="1:8" ht="25.5" x14ac:dyDescent="0.25">
      <c r="A26" s="176"/>
      <c r="B26" s="177"/>
      <c r="C26" s="52" t="s">
        <v>91</v>
      </c>
      <c r="D26" s="22">
        <v>0</v>
      </c>
      <c r="E26" s="22">
        <v>0</v>
      </c>
      <c r="F26" s="22"/>
      <c r="G26" s="20">
        <v>0</v>
      </c>
      <c r="H26" s="178"/>
    </row>
    <row r="27" spans="1:8" x14ac:dyDescent="0.25">
      <c r="A27" s="176"/>
      <c r="B27" s="177"/>
      <c r="C27" s="26" t="s">
        <v>11</v>
      </c>
      <c r="D27" s="20">
        <f t="shared" ref="D27" si="16">SUM(D23:D26)</f>
        <v>100</v>
      </c>
      <c r="E27" s="20">
        <f t="shared" ref="E27" si="17">SUM(E23:E26)</f>
        <v>100</v>
      </c>
      <c r="F27" s="20">
        <f t="shared" ref="F27" si="18">SUM(F23:F26)</f>
        <v>0</v>
      </c>
      <c r="G27" s="20">
        <f t="shared" si="2"/>
        <v>0</v>
      </c>
      <c r="H27" s="178"/>
    </row>
  </sheetData>
  <mergeCells count="19">
    <mergeCell ref="A23:A27"/>
    <mergeCell ref="B23:B27"/>
    <mergeCell ref="H23:H27"/>
    <mergeCell ref="A3:A7"/>
    <mergeCell ref="B3:B7"/>
    <mergeCell ref="H3:H7"/>
    <mergeCell ref="A8:A12"/>
    <mergeCell ref="B8:B12"/>
    <mergeCell ref="A13:A17"/>
    <mergeCell ref="B13:B17"/>
    <mergeCell ref="A18:A22"/>
    <mergeCell ref="B18:B22"/>
    <mergeCell ref="H18:H22"/>
    <mergeCell ref="H13:H17"/>
    <mergeCell ref="H8:H12"/>
    <mergeCell ref="A1:B2"/>
    <mergeCell ref="C1:C2"/>
    <mergeCell ref="H1:H2"/>
    <mergeCell ref="D1:G1"/>
  </mergeCells>
  <pageMargins left="0.7" right="0.7" top="0.75" bottom="0.75" header="0.3" footer="0.3"/>
  <pageSetup paperSize="9" scale="77" fitToHeight="0" orientation="landscape" r:id="rId1"/>
  <rowBreaks count="1" manualBreakCount="1">
    <brk id="2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F26" sqref="F26"/>
    </sheetView>
  </sheetViews>
  <sheetFormatPr defaultRowHeight="15" x14ac:dyDescent="0.25"/>
  <cols>
    <col min="1" max="1" width="3.5703125" bestFit="1" customWidth="1"/>
    <col min="2" max="2" width="34.140625" customWidth="1"/>
    <col min="3" max="3" width="20.7109375" customWidth="1"/>
    <col min="4" max="4" width="14.5703125" style="41" bestFit="1" customWidth="1"/>
    <col min="5" max="7" width="12.85546875" customWidth="1"/>
    <col min="8" max="8" width="54.8554687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46</v>
      </c>
      <c r="B3" s="105" t="s">
        <v>47</v>
      </c>
      <c r="C3" s="35" t="s">
        <v>7</v>
      </c>
      <c r="D3" s="15">
        <f>D8+D13+D18+D23</f>
        <v>0</v>
      </c>
      <c r="E3" s="15">
        <f t="shared" ref="E3:F3" si="0">E8+E13+E18+E23</f>
        <v>0</v>
      </c>
      <c r="F3" s="15">
        <f t="shared" si="0"/>
        <v>0</v>
      </c>
      <c r="G3" s="13">
        <v>0</v>
      </c>
      <c r="H3" s="112"/>
    </row>
    <row r="4" spans="1:8" ht="25.5" x14ac:dyDescent="0.25">
      <c r="A4" s="98"/>
      <c r="B4" s="105">
        <v>0</v>
      </c>
      <c r="C4" s="57" t="s">
        <v>96</v>
      </c>
      <c r="D4" s="15">
        <f t="shared" ref="D4:F6" si="1">D9+D14+D19+D24</f>
        <v>0</v>
      </c>
      <c r="E4" s="15">
        <f t="shared" si="1"/>
        <v>0</v>
      </c>
      <c r="F4" s="15">
        <f t="shared" si="1"/>
        <v>0</v>
      </c>
      <c r="G4" s="13">
        <v>0</v>
      </c>
      <c r="H4" s="112"/>
    </row>
    <row r="5" spans="1:8" x14ac:dyDescent="0.25">
      <c r="A5" s="98"/>
      <c r="B5" s="105">
        <v>0</v>
      </c>
      <c r="C5" s="57" t="s">
        <v>90</v>
      </c>
      <c r="D5" s="15">
        <f t="shared" si="1"/>
        <v>16533.8</v>
      </c>
      <c r="E5" s="15">
        <f t="shared" si="1"/>
        <v>16533.8</v>
      </c>
      <c r="F5" s="15">
        <f t="shared" si="1"/>
        <v>8110.5</v>
      </c>
      <c r="G5" s="13">
        <f t="shared" ref="G5:G27" si="2">F5/E5*100</f>
        <v>49.054058958013286</v>
      </c>
      <c r="H5" s="112"/>
    </row>
    <row r="6" spans="1:8" ht="25.5" x14ac:dyDescent="0.25">
      <c r="A6" s="98"/>
      <c r="B6" s="105"/>
      <c r="C6" s="52" t="s">
        <v>91</v>
      </c>
      <c r="D6" s="15">
        <f t="shared" si="1"/>
        <v>0</v>
      </c>
      <c r="E6" s="15">
        <f t="shared" si="1"/>
        <v>0</v>
      </c>
      <c r="F6" s="15">
        <f t="shared" si="1"/>
        <v>0</v>
      </c>
      <c r="G6" s="13">
        <v>0</v>
      </c>
      <c r="H6" s="112"/>
    </row>
    <row r="7" spans="1:8" x14ac:dyDescent="0.25">
      <c r="A7" s="98"/>
      <c r="B7" s="105"/>
      <c r="C7" s="12" t="s">
        <v>11</v>
      </c>
      <c r="D7" s="14">
        <f t="shared" ref="D7" si="3">SUM(D3:D6)</f>
        <v>16533.8</v>
      </c>
      <c r="E7" s="14">
        <f t="shared" ref="E7:F7" si="4">SUM(E3:E6)</f>
        <v>16533.8</v>
      </c>
      <c r="F7" s="14">
        <f t="shared" si="4"/>
        <v>8110.5</v>
      </c>
      <c r="G7" s="14">
        <f t="shared" si="2"/>
        <v>49.054058958013286</v>
      </c>
      <c r="H7" s="112"/>
    </row>
    <row r="8" spans="1:8" ht="15" customHeight="1" x14ac:dyDescent="0.25">
      <c r="A8" s="139" t="s">
        <v>12</v>
      </c>
      <c r="B8" s="112" t="s">
        <v>142</v>
      </c>
      <c r="C8" s="35" t="s">
        <v>7</v>
      </c>
      <c r="D8" s="15">
        <v>0</v>
      </c>
      <c r="E8" s="15">
        <v>0</v>
      </c>
      <c r="F8" s="15">
        <v>0</v>
      </c>
      <c r="G8" s="13">
        <v>0</v>
      </c>
      <c r="H8" s="153" t="s">
        <v>186</v>
      </c>
    </row>
    <row r="9" spans="1:8" ht="25.5" x14ac:dyDescent="0.25">
      <c r="A9" s="193"/>
      <c r="B9" s="157"/>
      <c r="C9" s="57" t="s">
        <v>96</v>
      </c>
      <c r="D9" s="15">
        <v>0</v>
      </c>
      <c r="E9" s="15">
        <v>0</v>
      </c>
      <c r="F9" s="15">
        <v>0</v>
      </c>
      <c r="G9" s="13">
        <v>0</v>
      </c>
      <c r="H9" s="153"/>
    </row>
    <row r="10" spans="1:8" x14ac:dyDescent="0.25">
      <c r="A10" s="193"/>
      <c r="B10" s="157"/>
      <c r="C10" s="57" t="s">
        <v>90</v>
      </c>
      <c r="D10" s="13">
        <v>200</v>
      </c>
      <c r="E10" s="13">
        <v>200</v>
      </c>
      <c r="F10" s="13">
        <v>65</v>
      </c>
      <c r="G10" s="13">
        <f t="shared" si="2"/>
        <v>32.5</v>
      </c>
      <c r="H10" s="153"/>
    </row>
    <row r="11" spans="1:8" ht="25.5" x14ac:dyDescent="0.25">
      <c r="A11" s="193"/>
      <c r="B11" s="157"/>
      <c r="C11" s="52" t="s">
        <v>91</v>
      </c>
      <c r="D11" s="15">
        <v>0</v>
      </c>
      <c r="E11" s="15">
        <v>0</v>
      </c>
      <c r="F11" s="15">
        <v>0</v>
      </c>
      <c r="G11" s="13">
        <v>0</v>
      </c>
      <c r="H11" s="153"/>
    </row>
    <row r="12" spans="1:8" x14ac:dyDescent="0.25">
      <c r="A12" s="193"/>
      <c r="B12" s="157"/>
      <c r="C12" s="8" t="s">
        <v>11</v>
      </c>
      <c r="D12" s="13">
        <f t="shared" ref="D12" si="5">SUM(D8:D11)</f>
        <v>200</v>
      </c>
      <c r="E12" s="13">
        <f t="shared" ref="E12" si="6">SUM(E8:E11)</f>
        <v>200</v>
      </c>
      <c r="F12" s="13">
        <f t="shared" ref="F12" si="7">SUM(F8:F11)</f>
        <v>65</v>
      </c>
      <c r="G12" s="13">
        <f t="shared" si="2"/>
        <v>32.5</v>
      </c>
      <c r="H12" s="153"/>
    </row>
    <row r="13" spans="1:8" ht="15" customHeight="1" x14ac:dyDescent="0.25">
      <c r="A13" s="139" t="s">
        <v>15</v>
      </c>
      <c r="B13" s="112" t="s">
        <v>143</v>
      </c>
      <c r="C13" s="35" t="s">
        <v>7</v>
      </c>
      <c r="D13" s="15">
        <v>0</v>
      </c>
      <c r="E13" s="15">
        <v>0</v>
      </c>
      <c r="F13" s="15">
        <v>0</v>
      </c>
      <c r="G13" s="13">
        <v>0</v>
      </c>
      <c r="H13" s="153" t="s">
        <v>187</v>
      </c>
    </row>
    <row r="14" spans="1:8" ht="25.5" x14ac:dyDescent="0.25">
      <c r="A14" s="139"/>
      <c r="B14" s="157"/>
      <c r="C14" s="57" t="s">
        <v>96</v>
      </c>
      <c r="D14" s="15">
        <v>0</v>
      </c>
      <c r="E14" s="15">
        <v>0</v>
      </c>
      <c r="F14" s="15">
        <v>0</v>
      </c>
      <c r="G14" s="13">
        <v>0</v>
      </c>
      <c r="H14" s="153"/>
    </row>
    <row r="15" spans="1:8" x14ac:dyDescent="0.25">
      <c r="A15" s="139"/>
      <c r="B15" s="157"/>
      <c r="C15" s="57" t="s">
        <v>90</v>
      </c>
      <c r="D15" s="13">
        <v>8718.2000000000007</v>
      </c>
      <c r="E15" s="13">
        <v>8718.2000000000007</v>
      </c>
      <c r="F15" s="13">
        <v>2893.1</v>
      </c>
      <c r="G15" s="13">
        <f t="shared" si="2"/>
        <v>33.184602326168246</v>
      </c>
      <c r="H15" s="153"/>
    </row>
    <row r="16" spans="1:8" ht="25.5" x14ac:dyDescent="0.25">
      <c r="A16" s="139"/>
      <c r="B16" s="157"/>
      <c r="C16" s="52" t="s">
        <v>91</v>
      </c>
      <c r="D16" s="15">
        <v>0</v>
      </c>
      <c r="E16" s="15">
        <v>0</v>
      </c>
      <c r="F16" s="15">
        <v>0</v>
      </c>
      <c r="G16" s="13">
        <v>0</v>
      </c>
      <c r="H16" s="153"/>
    </row>
    <row r="17" spans="1:8" x14ac:dyDescent="0.25">
      <c r="A17" s="139"/>
      <c r="B17" s="157"/>
      <c r="C17" s="8" t="s">
        <v>11</v>
      </c>
      <c r="D17" s="13">
        <f t="shared" ref="D17" si="8">SUM(D13:D16)</f>
        <v>8718.2000000000007</v>
      </c>
      <c r="E17" s="13">
        <f t="shared" ref="E17" si="9">SUM(E13:E16)</f>
        <v>8718.2000000000007</v>
      </c>
      <c r="F17" s="13">
        <f t="shared" ref="F17" si="10">SUM(F13:F16)</f>
        <v>2893.1</v>
      </c>
      <c r="G17" s="13">
        <f t="shared" si="2"/>
        <v>33.184602326168246</v>
      </c>
      <c r="H17" s="153"/>
    </row>
    <row r="18" spans="1:8" ht="15" customHeight="1" x14ac:dyDescent="0.25">
      <c r="A18" s="140" t="s">
        <v>17</v>
      </c>
      <c r="B18" s="124" t="s">
        <v>144</v>
      </c>
      <c r="C18" s="35" t="s">
        <v>7</v>
      </c>
      <c r="D18" s="15">
        <v>0</v>
      </c>
      <c r="E18" s="15">
        <v>0</v>
      </c>
      <c r="F18" s="15">
        <v>0</v>
      </c>
      <c r="G18" s="13">
        <v>0</v>
      </c>
      <c r="H18" s="190" t="s">
        <v>185</v>
      </c>
    </row>
    <row r="19" spans="1:8" ht="25.5" x14ac:dyDescent="0.25">
      <c r="A19" s="141"/>
      <c r="B19" s="125"/>
      <c r="C19" s="57" t="s">
        <v>96</v>
      </c>
      <c r="D19" s="15">
        <v>0</v>
      </c>
      <c r="E19" s="15">
        <v>0</v>
      </c>
      <c r="F19" s="15">
        <v>0</v>
      </c>
      <c r="G19" s="13">
        <v>0</v>
      </c>
      <c r="H19" s="191"/>
    </row>
    <row r="20" spans="1:8" x14ac:dyDescent="0.25">
      <c r="A20" s="141"/>
      <c r="B20" s="125"/>
      <c r="C20" s="57" t="s">
        <v>90</v>
      </c>
      <c r="D20" s="13">
        <v>2274.9</v>
      </c>
      <c r="E20" s="13">
        <v>2274.9</v>
      </c>
      <c r="F20" s="13">
        <v>2114.4</v>
      </c>
      <c r="G20" s="13">
        <f t="shared" si="2"/>
        <v>92.944744823948312</v>
      </c>
      <c r="H20" s="191"/>
    </row>
    <row r="21" spans="1:8" ht="25.5" x14ac:dyDescent="0.25">
      <c r="A21" s="141"/>
      <c r="B21" s="125"/>
      <c r="C21" s="52" t="s">
        <v>91</v>
      </c>
      <c r="D21" s="15">
        <v>0</v>
      </c>
      <c r="E21" s="15">
        <v>0</v>
      </c>
      <c r="F21" s="15">
        <v>0</v>
      </c>
      <c r="G21" s="13">
        <v>0</v>
      </c>
      <c r="H21" s="191"/>
    </row>
    <row r="22" spans="1:8" x14ac:dyDescent="0.25">
      <c r="A22" s="142"/>
      <c r="B22" s="126"/>
      <c r="C22" s="8" t="s">
        <v>11</v>
      </c>
      <c r="D22" s="13">
        <f t="shared" ref="D22" si="11">SUM(D18:D21)</f>
        <v>2274.9</v>
      </c>
      <c r="E22" s="13">
        <f t="shared" ref="E22" si="12">SUM(E18:E21)</f>
        <v>2274.9</v>
      </c>
      <c r="F22" s="13">
        <f t="shared" ref="F22" si="13">SUM(F18:F21)</f>
        <v>2114.4</v>
      </c>
      <c r="G22" s="13">
        <f t="shared" si="2"/>
        <v>92.944744823948312</v>
      </c>
      <c r="H22" s="192"/>
    </row>
    <row r="23" spans="1:8" ht="15" customHeight="1" x14ac:dyDescent="0.25">
      <c r="A23" s="140" t="s">
        <v>24</v>
      </c>
      <c r="B23" s="124" t="s">
        <v>145</v>
      </c>
      <c r="C23" s="35" t="s">
        <v>7</v>
      </c>
      <c r="D23" s="15">
        <v>0</v>
      </c>
      <c r="E23" s="15">
        <v>0</v>
      </c>
      <c r="F23" s="15">
        <v>0</v>
      </c>
      <c r="G23" s="13">
        <v>0</v>
      </c>
      <c r="H23" s="187" t="s">
        <v>188</v>
      </c>
    </row>
    <row r="24" spans="1:8" ht="25.5" x14ac:dyDescent="0.25">
      <c r="A24" s="141"/>
      <c r="B24" s="125"/>
      <c r="C24" s="57" t="s">
        <v>96</v>
      </c>
      <c r="D24" s="15">
        <v>0</v>
      </c>
      <c r="E24" s="15">
        <v>0</v>
      </c>
      <c r="F24" s="15">
        <v>0</v>
      </c>
      <c r="G24" s="13">
        <v>0</v>
      </c>
      <c r="H24" s="188"/>
    </row>
    <row r="25" spans="1:8" x14ac:dyDescent="0.25">
      <c r="A25" s="141"/>
      <c r="B25" s="125"/>
      <c r="C25" s="57" t="s">
        <v>90</v>
      </c>
      <c r="D25" s="13">
        <v>5340.7</v>
      </c>
      <c r="E25" s="13">
        <v>5340.7</v>
      </c>
      <c r="F25" s="13">
        <v>3038</v>
      </c>
      <c r="G25" s="13">
        <f t="shared" si="2"/>
        <v>56.883929072967966</v>
      </c>
      <c r="H25" s="188"/>
    </row>
    <row r="26" spans="1:8" ht="25.5" x14ac:dyDescent="0.25">
      <c r="A26" s="141"/>
      <c r="B26" s="125"/>
      <c r="C26" s="52" t="s">
        <v>91</v>
      </c>
      <c r="D26" s="15">
        <v>0</v>
      </c>
      <c r="E26" s="15">
        <v>0</v>
      </c>
      <c r="F26" s="15">
        <v>0</v>
      </c>
      <c r="G26" s="13">
        <v>0</v>
      </c>
      <c r="H26" s="188"/>
    </row>
    <row r="27" spans="1:8" x14ac:dyDescent="0.25">
      <c r="A27" s="142"/>
      <c r="B27" s="126"/>
      <c r="C27" s="8" t="s">
        <v>11</v>
      </c>
      <c r="D27" s="13">
        <f t="shared" ref="D27" si="14">SUM(D23:D26)</f>
        <v>5340.7</v>
      </c>
      <c r="E27" s="13">
        <f t="shared" ref="E27" si="15">SUM(E23:E26)</f>
        <v>5340.7</v>
      </c>
      <c r="F27" s="13">
        <f t="shared" ref="F27" si="16">SUM(F23:F26)</f>
        <v>3038</v>
      </c>
      <c r="G27" s="13">
        <f t="shared" si="2"/>
        <v>56.883929072967966</v>
      </c>
      <c r="H27" s="189"/>
    </row>
  </sheetData>
  <mergeCells count="19">
    <mergeCell ref="A23:A27"/>
    <mergeCell ref="A8:A12"/>
    <mergeCell ref="B8:B12"/>
    <mergeCell ref="H1:H2"/>
    <mergeCell ref="D1:G1"/>
    <mergeCell ref="B23:B27"/>
    <mergeCell ref="H8:H12"/>
    <mergeCell ref="A1:B2"/>
    <mergeCell ref="C1:C2"/>
    <mergeCell ref="A3:A7"/>
    <mergeCell ref="B3:B7"/>
    <mergeCell ref="H13:H17"/>
    <mergeCell ref="H23:H27"/>
    <mergeCell ref="A13:A17"/>
    <mergeCell ref="B13:B17"/>
    <mergeCell ref="H18:H22"/>
    <mergeCell ref="A18:A22"/>
    <mergeCell ref="B18:B22"/>
    <mergeCell ref="H3:H7"/>
  </mergeCells>
  <pageMargins left="0.7" right="0.7" top="0.75" bottom="0.75" header="0.3" footer="0.3"/>
  <pageSetup paperSize="9" scale="7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3" zoomScaleNormal="100" workbookViewId="0">
      <selection activeCell="F24" sqref="F24"/>
    </sheetView>
  </sheetViews>
  <sheetFormatPr defaultRowHeight="15" x14ac:dyDescent="0.25"/>
  <cols>
    <col min="1" max="1" width="5.85546875" bestFit="1" customWidth="1"/>
    <col min="2" max="2" width="35.85546875" customWidth="1"/>
    <col min="3" max="3" width="20.140625" customWidth="1"/>
    <col min="4" max="4" width="14.5703125" style="41" customWidth="1"/>
    <col min="5" max="5" width="12.85546875" customWidth="1"/>
    <col min="6" max="7" width="12.42578125" customWidth="1"/>
    <col min="8" max="8" width="58.710937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48</v>
      </c>
      <c r="B3" s="105" t="s">
        <v>49</v>
      </c>
      <c r="C3" s="35" t="s">
        <v>7</v>
      </c>
      <c r="D3" s="15">
        <f>D8+D13+D18+D33</f>
        <v>0</v>
      </c>
      <c r="E3" s="15">
        <f>E8+E13++E18+E33+E23+E28</f>
        <v>0</v>
      </c>
      <c r="F3" s="15">
        <f t="shared" ref="F3" si="0">F8+F13+F18+F33</f>
        <v>0</v>
      </c>
      <c r="G3" s="13">
        <v>0</v>
      </c>
      <c r="H3" s="112"/>
    </row>
    <row r="4" spans="1:8" ht="25.5" x14ac:dyDescent="0.25">
      <c r="A4" s="98"/>
      <c r="B4" s="105">
        <v>0</v>
      </c>
      <c r="C4" s="57" t="s">
        <v>96</v>
      </c>
      <c r="D4" s="15">
        <f t="shared" ref="D4:D6" si="1">D9+D14+D19+D34</f>
        <v>94935.1</v>
      </c>
      <c r="E4" s="15">
        <f>E9+E14+E19+E34+E24+E29</f>
        <v>234811</v>
      </c>
      <c r="F4" s="15">
        <f>F9+F14+F19+F34+F24+F29</f>
        <v>0</v>
      </c>
      <c r="G4" s="13">
        <f t="shared" ref="G4:G32" si="2">F4/E4*100</f>
        <v>0</v>
      </c>
      <c r="H4" s="112"/>
    </row>
    <row r="5" spans="1:8" x14ac:dyDescent="0.25">
      <c r="A5" s="98"/>
      <c r="B5" s="105">
        <v>0</v>
      </c>
      <c r="C5" s="57" t="s">
        <v>90</v>
      </c>
      <c r="D5" s="15">
        <f t="shared" si="1"/>
        <v>330598.2</v>
      </c>
      <c r="E5" s="15">
        <f t="shared" ref="E5:F5" si="3">E10+E15+E20+E35+E25+E30</f>
        <v>475683.20000000007</v>
      </c>
      <c r="F5" s="15">
        <f t="shared" si="3"/>
        <v>136841.30000000002</v>
      </c>
      <c r="G5" s="13">
        <f t="shared" si="2"/>
        <v>28.767318248784061</v>
      </c>
      <c r="H5" s="112"/>
    </row>
    <row r="6" spans="1:8" ht="25.5" x14ac:dyDescent="0.25">
      <c r="A6" s="98"/>
      <c r="B6" s="105"/>
      <c r="C6" s="52" t="s">
        <v>91</v>
      </c>
      <c r="D6" s="15">
        <f t="shared" si="1"/>
        <v>0</v>
      </c>
      <c r="E6" s="15">
        <f t="shared" ref="E6:F6" si="4">E11+E16+E21+E36+E26+E31</f>
        <v>0</v>
      </c>
      <c r="F6" s="15">
        <f t="shared" si="4"/>
        <v>0</v>
      </c>
      <c r="G6" s="13">
        <v>0</v>
      </c>
      <c r="H6" s="112"/>
    </row>
    <row r="7" spans="1:8" x14ac:dyDescent="0.25">
      <c r="A7" s="98"/>
      <c r="B7" s="105"/>
      <c r="C7" s="12" t="s">
        <v>11</v>
      </c>
      <c r="D7" s="14">
        <f t="shared" ref="D7" si="5">SUM(D3:D6)</f>
        <v>425533.30000000005</v>
      </c>
      <c r="E7" s="14">
        <f>SUM(E3:E6)</f>
        <v>710494.20000000007</v>
      </c>
      <c r="F7" s="14">
        <f t="shared" ref="F7" si="6">SUM(F3:F6)</f>
        <v>136841.30000000002</v>
      </c>
      <c r="G7" s="14">
        <f t="shared" si="2"/>
        <v>19.260016478670764</v>
      </c>
      <c r="H7" s="112"/>
    </row>
    <row r="8" spans="1:8" x14ac:dyDescent="0.25">
      <c r="A8" s="139" t="s">
        <v>12</v>
      </c>
      <c r="B8" s="154" t="s">
        <v>146</v>
      </c>
      <c r="C8" s="35" t="s">
        <v>7</v>
      </c>
      <c r="D8" s="15">
        <v>0</v>
      </c>
      <c r="E8" s="15">
        <v>0</v>
      </c>
      <c r="F8" s="15">
        <v>0</v>
      </c>
      <c r="G8" s="13">
        <v>0</v>
      </c>
      <c r="H8" s="164" t="s">
        <v>231</v>
      </c>
    </row>
    <row r="9" spans="1:8" ht="25.5" x14ac:dyDescent="0.25">
      <c r="A9" s="139"/>
      <c r="B9" s="154"/>
      <c r="C9" s="57" t="s">
        <v>96</v>
      </c>
      <c r="D9" s="15">
        <v>94935.1</v>
      </c>
      <c r="E9" s="15">
        <v>94935.1</v>
      </c>
      <c r="F9" s="15">
        <v>0</v>
      </c>
      <c r="G9" s="13">
        <v>0</v>
      </c>
      <c r="H9" s="165"/>
    </row>
    <row r="10" spans="1:8" x14ac:dyDescent="0.25">
      <c r="A10" s="139"/>
      <c r="B10" s="154"/>
      <c r="C10" s="57" t="s">
        <v>90</v>
      </c>
      <c r="D10" s="13">
        <v>30000</v>
      </c>
      <c r="E10" s="13">
        <v>165296.70000000001</v>
      </c>
      <c r="F10" s="13">
        <v>0</v>
      </c>
      <c r="G10" s="13">
        <f t="shared" si="2"/>
        <v>0</v>
      </c>
      <c r="H10" s="165"/>
    </row>
    <row r="11" spans="1:8" ht="25.5" x14ac:dyDescent="0.25">
      <c r="A11" s="139"/>
      <c r="B11" s="154"/>
      <c r="C11" s="52" t="s">
        <v>91</v>
      </c>
      <c r="D11" s="15">
        <v>0</v>
      </c>
      <c r="E11" s="15">
        <v>0</v>
      </c>
      <c r="F11" s="15">
        <v>0</v>
      </c>
      <c r="G11" s="13">
        <v>0</v>
      </c>
      <c r="H11" s="165"/>
    </row>
    <row r="12" spans="1:8" x14ac:dyDescent="0.25">
      <c r="A12" s="139"/>
      <c r="B12" s="154"/>
      <c r="C12" s="53" t="s">
        <v>11</v>
      </c>
      <c r="D12" s="13">
        <f t="shared" ref="D12" si="7">SUM(D8:D11)</f>
        <v>124935.1</v>
      </c>
      <c r="E12" s="13">
        <f t="shared" ref="E12" si="8">SUM(E8:E11)</f>
        <v>260231.80000000002</v>
      </c>
      <c r="F12" s="13">
        <f t="shared" ref="F12" si="9">SUM(F8:F11)</f>
        <v>0</v>
      </c>
      <c r="G12" s="13">
        <f t="shared" si="2"/>
        <v>0</v>
      </c>
      <c r="H12" s="196"/>
    </row>
    <row r="13" spans="1:8" ht="20.100000000000001" customHeight="1" x14ac:dyDescent="0.25">
      <c r="A13" s="113" t="s">
        <v>15</v>
      </c>
      <c r="B13" s="112" t="s">
        <v>147</v>
      </c>
      <c r="C13" s="35" t="s">
        <v>7</v>
      </c>
      <c r="D13" s="15">
        <v>0</v>
      </c>
      <c r="E13" s="15">
        <v>0</v>
      </c>
      <c r="F13" s="15">
        <v>0</v>
      </c>
      <c r="G13" s="13">
        <v>0</v>
      </c>
      <c r="H13" s="198" t="s">
        <v>232</v>
      </c>
    </row>
    <row r="14" spans="1:8" ht="25.5" x14ac:dyDescent="0.25">
      <c r="A14" s="113"/>
      <c r="B14" s="112"/>
      <c r="C14" s="57" t="s">
        <v>96</v>
      </c>
      <c r="D14" s="13">
        <v>0</v>
      </c>
      <c r="E14" s="13">
        <v>0</v>
      </c>
      <c r="F14" s="13">
        <v>0</v>
      </c>
      <c r="G14" s="13">
        <v>0</v>
      </c>
      <c r="H14" s="198"/>
    </row>
    <row r="15" spans="1:8" ht="20.100000000000001" customHeight="1" x14ac:dyDescent="0.25">
      <c r="A15" s="113"/>
      <c r="B15" s="112"/>
      <c r="C15" s="57" t="s">
        <v>90</v>
      </c>
      <c r="D15" s="13">
        <v>145000</v>
      </c>
      <c r="E15" s="13">
        <v>146992</v>
      </c>
      <c r="F15" s="13">
        <v>56575.3</v>
      </c>
      <c r="G15" s="13">
        <f t="shared" si="2"/>
        <v>38.488693262218355</v>
      </c>
      <c r="H15" s="198"/>
    </row>
    <row r="16" spans="1:8" ht="25.5" x14ac:dyDescent="0.25">
      <c r="A16" s="113"/>
      <c r="B16" s="112"/>
      <c r="C16" s="52" t="s">
        <v>91</v>
      </c>
      <c r="D16" s="13">
        <v>0</v>
      </c>
      <c r="E16" s="13">
        <v>0</v>
      </c>
      <c r="F16" s="13">
        <v>0</v>
      </c>
      <c r="G16" s="13">
        <v>0</v>
      </c>
      <c r="H16" s="198"/>
    </row>
    <row r="17" spans="1:8" ht="20.100000000000001" customHeight="1" x14ac:dyDescent="0.25">
      <c r="A17" s="113"/>
      <c r="B17" s="112"/>
      <c r="C17" s="53" t="s">
        <v>11</v>
      </c>
      <c r="D17" s="13">
        <f t="shared" ref="D17" si="10">SUM(D13:D16)</f>
        <v>145000</v>
      </c>
      <c r="E17" s="13">
        <f t="shared" ref="E17" si="11">SUM(E13:E16)</f>
        <v>146992</v>
      </c>
      <c r="F17" s="13">
        <f t="shared" ref="F17" si="12">SUM(F13:F16)</f>
        <v>56575.3</v>
      </c>
      <c r="G17" s="13">
        <f t="shared" si="2"/>
        <v>38.488693262218355</v>
      </c>
      <c r="H17" s="198"/>
    </row>
    <row r="18" spans="1:8" ht="53.1" customHeight="1" x14ac:dyDescent="0.25">
      <c r="A18" s="113" t="s">
        <v>17</v>
      </c>
      <c r="B18" s="112" t="s">
        <v>148</v>
      </c>
      <c r="C18" s="35" t="s">
        <v>7</v>
      </c>
      <c r="D18" s="13">
        <v>0</v>
      </c>
      <c r="E18" s="13">
        <v>0</v>
      </c>
      <c r="F18" s="13">
        <v>0</v>
      </c>
      <c r="G18" s="13">
        <v>0</v>
      </c>
      <c r="H18" s="112" t="s">
        <v>236</v>
      </c>
    </row>
    <row r="19" spans="1:8" ht="53.1" customHeight="1" x14ac:dyDescent="0.25">
      <c r="A19" s="199"/>
      <c r="B19" s="200"/>
      <c r="C19" s="57" t="s">
        <v>96</v>
      </c>
      <c r="D19" s="13">
        <v>0</v>
      </c>
      <c r="E19" s="13">
        <v>0</v>
      </c>
      <c r="F19" s="13">
        <v>0</v>
      </c>
      <c r="G19" s="13">
        <v>0</v>
      </c>
      <c r="H19" s="195"/>
    </row>
    <row r="20" spans="1:8" ht="53.1" customHeight="1" x14ac:dyDescent="0.25">
      <c r="A20" s="199"/>
      <c r="B20" s="200"/>
      <c r="C20" s="57" t="s">
        <v>90</v>
      </c>
      <c r="D20" s="13">
        <v>154340</v>
      </c>
      <c r="E20" s="13">
        <v>153310.1</v>
      </c>
      <c r="F20" s="13">
        <v>78453.8</v>
      </c>
      <c r="G20" s="13">
        <f t="shared" si="2"/>
        <v>51.173275602846779</v>
      </c>
      <c r="H20" s="195"/>
    </row>
    <row r="21" spans="1:8" ht="53.1" customHeight="1" x14ac:dyDescent="0.25">
      <c r="A21" s="199"/>
      <c r="B21" s="200"/>
      <c r="C21" s="52" t="s">
        <v>91</v>
      </c>
      <c r="D21" s="13">
        <v>0</v>
      </c>
      <c r="E21" s="13">
        <v>0</v>
      </c>
      <c r="F21" s="13">
        <v>0</v>
      </c>
      <c r="G21" s="13">
        <v>0</v>
      </c>
      <c r="H21" s="195"/>
    </row>
    <row r="22" spans="1:8" ht="53.1" customHeight="1" x14ac:dyDescent="0.25">
      <c r="A22" s="199"/>
      <c r="B22" s="200"/>
      <c r="C22" s="53" t="s">
        <v>11</v>
      </c>
      <c r="D22" s="13">
        <f t="shared" ref="D22" si="13">SUM(D18:D21)</f>
        <v>154340</v>
      </c>
      <c r="E22" s="13">
        <f t="shared" ref="E22" si="14">SUM(E18:E21)</f>
        <v>153310.1</v>
      </c>
      <c r="F22" s="13">
        <f t="shared" ref="F22" si="15">SUM(F18:F21)</f>
        <v>78453.8</v>
      </c>
      <c r="G22" s="13">
        <f t="shared" si="2"/>
        <v>51.173275602846779</v>
      </c>
      <c r="H22" s="195"/>
    </row>
    <row r="23" spans="1:8" x14ac:dyDescent="0.25">
      <c r="A23" s="113" t="s">
        <v>24</v>
      </c>
      <c r="B23" s="112" t="s">
        <v>149</v>
      </c>
      <c r="C23" s="35" t="s">
        <v>7</v>
      </c>
      <c r="D23" s="13">
        <v>0</v>
      </c>
      <c r="E23" s="13">
        <v>0</v>
      </c>
      <c r="F23" s="13">
        <v>0</v>
      </c>
      <c r="G23" s="13">
        <v>0</v>
      </c>
      <c r="H23" s="112" t="s">
        <v>235</v>
      </c>
    </row>
    <row r="24" spans="1:8" ht="25.5" x14ac:dyDescent="0.25">
      <c r="A24" s="199"/>
      <c r="B24" s="194"/>
      <c r="C24" s="57" t="s">
        <v>96</v>
      </c>
      <c r="D24" s="13">
        <v>0</v>
      </c>
      <c r="E24" s="13">
        <v>139875.9</v>
      </c>
      <c r="F24" s="13">
        <v>0</v>
      </c>
      <c r="G24" s="13">
        <v>0</v>
      </c>
      <c r="H24" s="195"/>
    </row>
    <row r="25" spans="1:8" x14ac:dyDescent="0.25">
      <c r="A25" s="199"/>
      <c r="B25" s="194"/>
      <c r="C25" s="57" t="s">
        <v>90</v>
      </c>
      <c r="D25" s="13">
        <v>0</v>
      </c>
      <c r="E25" s="13">
        <v>7361.9</v>
      </c>
      <c r="F25" s="13">
        <v>0</v>
      </c>
      <c r="G25" s="13">
        <f t="shared" si="2"/>
        <v>0</v>
      </c>
      <c r="H25" s="195"/>
    </row>
    <row r="26" spans="1:8" ht="25.5" x14ac:dyDescent="0.25">
      <c r="A26" s="199"/>
      <c r="B26" s="194"/>
      <c r="C26" s="52" t="s">
        <v>91</v>
      </c>
      <c r="D26" s="13">
        <v>0</v>
      </c>
      <c r="E26" s="13">
        <v>0</v>
      </c>
      <c r="F26" s="13">
        <v>0</v>
      </c>
      <c r="G26" s="13">
        <v>0</v>
      </c>
      <c r="H26" s="195"/>
    </row>
    <row r="27" spans="1:8" x14ac:dyDescent="0.25">
      <c r="A27" s="199"/>
      <c r="B27" s="194"/>
      <c r="C27" s="53" t="s">
        <v>11</v>
      </c>
      <c r="D27" s="13">
        <f t="shared" ref="D27" si="16">SUM(D23:D26)</f>
        <v>0</v>
      </c>
      <c r="E27" s="13">
        <f t="shared" ref="E27" si="17">SUM(E23:E26)</f>
        <v>147237.79999999999</v>
      </c>
      <c r="F27" s="13">
        <f t="shared" ref="F27" si="18">SUM(F23:F26)</f>
        <v>0</v>
      </c>
      <c r="G27" s="13">
        <f t="shared" si="2"/>
        <v>0</v>
      </c>
      <c r="H27" s="195"/>
    </row>
    <row r="28" spans="1:8" x14ac:dyDescent="0.25">
      <c r="A28" s="113" t="s">
        <v>26</v>
      </c>
      <c r="B28" s="112" t="s">
        <v>150</v>
      </c>
      <c r="C28" s="35" t="s">
        <v>7</v>
      </c>
      <c r="D28" s="15">
        <v>0</v>
      </c>
      <c r="E28" s="15">
        <v>0</v>
      </c>
      <c r="F28" s="15">
        <v>0</v>
      </c>
      <c r="G28" s="13">
        <v>0</v>
      </c>
      <c r="H28" s="112" t="s">
        <v>279</v>
      </c>
    </row>
    <row r="29" spans="1:8" ht="25.5" x14ac:dyDescent="0.25">
      <c r="A29" s="197"/>
      <c r="B29" s="157"/>
      <c r="C29" s="57" t="s">
        <v>96</v>
      </c>
      <c r="D29" s="15">
        <v>0</v>
      </c>
      <c r="E29" s="15">
        <v>0</v>
      </c>
      <c r="F29" s="15">
        <v>0</v>
      </c>
      <c r="G29" s="13">
        <v>0</v>
      </c>
      <c r="H29" s="112"/>
    </row>
    <row r="30" spans="1:8" x14ac:dyDescent="0.25">
      <c r="A30" s="197"/>
      <c r="B30" s="157"/>
      <c r="C30" s="57" t="s">
        <v>90</v>
      </c>
      <c r="D30" s="13">
        <v>0</v>
      </c>
      <c r="E30" s="13">
        <v>2064.3000000000002</v>
      </c>
      <c r="F30" s="36">
        <v>1705</v>
      </c>
      <c r="G30" s="13">
        <f t="shared" si="2"/>
        <v>82.594584120525099</v>
      </c>
      <c r="H30" s="112"/>
    </row>
    <row r="31" spans="1:8" ht="25.5" x14ac:dyDescent="0.25">
      <c r="A31" s="197"/>
      <c r="B31" s="157"/>
      <c r="C31" s="52" t="s">
        <v>91</v>
      </c>
      <c r="D31" s="15">
        <v>0</v>
      </c>
      <c r="E31" s="15">
        <v>0</v>
      </c>
      <c r="F31" s="81">
        <v>0</v>
      </c>
      <c r="G31" s="13">
        <v>0</v>
      </c>
      <c r="H31" s="112"/>
    </row>
    <row r="32" spans="1:8" x14ac:dyDescent="0.25">
      <c r="A32" s="197"/>
      <c r="B32" s="157"/>
      <c r="C32" s="53" t="s">
        <v>11</v>
      </c>
      <c r="D32" s="13">
        <f t="shared" ref="D32" si="19">SUM(D28:D31)</f>
        <v>0</v>
      </c>
      <c r="E32" s="13">
        <f t="shared" ref="E32" si="20">SUM(E28:E31)</f>
        <v>2064.3000000000002</v>
      </c>
      <c r="F32" s="36">
        <f t="shared" ref="F32" si="21">SUM(F28:F31)</f>
        <v>1705</v>
      </c>
      <c r="G32" s="13">
        <f t="shared" si="2"/>
        <v>82.594584120525099</v>
      </c>
      <c r="H32" s="112"/>
    </row>
    <row r="33" spans="1:8" x14ac:dyDescent="0.25">
      <c r="A33" s="113" t="s">
        <v>28</v>
      </c>
      <c r="B33" s="112" t="s">
        <v>151</v>
      </c>
      <c r="C33" s="35" t="s">
        <v>7</v>
      </c>
      <c r="D33" s="15">
        <v>0</v>
      </c>
      <c r="E33" s="15">
        <v>0</v>
      </c>
      <c r="F33" s="15">
        <v>0</v>
      </c>
      <c r="G33" s="13">
        <v>0</v>
      </c>
      <c r="H33" s="112" t="s">
        <v>193</v>
      </c>
    </row>
    <row r="34" spans="1:8" ht="25.5" x14ac:dyDescent="0.25">
      <c r="A34" s="197"/>
      <c r="B34" s="157"/>
      <c r="C34" s="57" t="s">
        <v>96</v>
      </c>
      <c r="D34" s="15">
        <v>0</v>
      </c>
      <c r="E34" s="15">
        <v>0</v>
      </c>
      <c r="F34" s="15">
        <v>0</v>
      </c>
      <c r="G34" s="13">
        <v>0</v>
      </c>
      <c r="H34" s="112"/>
    </row>
    <row r="35" spans="1:8" x14ac:dyDescent="0.25">
      <c r="A35" s="197"/>
      <c r="B35" s="157"/>
      <c r="C35" s="57" t="s">
        <v>90</v>
      </c>
      <c r="D35" s="13">
        <v>1258.2</v>
      </c>
      <c r="E35" s="13">
        <v>658.2</v>
      </c>
      <c r="F35" s="13">
        <v>107.2</v>
      </c>
      <c r="G35" s="13">
        <f t="shared" ref="G35" si="22">F35/E35*100</f>
        <v>16.286842904892129</v>
      </c>
      <c r="H35" s="112"/>
    </row>
    <row r="36" spans="1:8" ht="25.5" x14ac:dyDescent="0.25">
      <c r="A36" s="197"/>
      <c r="B36" s="157"/>
      <c r="C36" s="52" t="s">
        <v>91</v>
      </c>
      <c r="D36" s="15">
        <v>0</v>
      </c>
      <c r="E36" s="15">
        <v>0</v>
      </c>
      <c r="F36" s="15">
        <v>0</v>
      </c>
      <c r="G36" s="13">
        <v>0</v>
      </c>
      <c r="H36" s="112"/>
    </row>
    <row r="37" spans="1:8" x14ac:dyDescent="0.25">
      <c r="A37" s="197"/>
      <c r="B37" s="157"/>
      <c r="C37" s="53" t="s">
        <v>11</v>
      </c>
      <c r="D37" s="13">
        <f t="shared" ref="D37:F37" si="23">SUM(D33:D36)</f>
        <v>1258.2</v>
      </c>
      <c r="E37" s="13">
        <f t="shared" ref="E37" si="24">SUM(E33:E36)</f>
        <v>658.2</v>
      </c>
      <c r="F37" s="13">
        <f t="shared" si="23"/>
        <v>107.2</v>
      </c>
      <c r="G37" s="13">
        <f t="shared" ref="G37" si="25">F37/E37*100</f>
        <v>16.286842904892129</v>
      </c>
      <c r="H37" s="112"/>
    </row>
  </sheetData>
  <mergeCells count="25">
    <mergeCell ref="A33:A37"/>
    <mergeCell ref="B33:B37"/>
    <mergeCell ref="H33:H37"/>
    <mergeCell ref="A3:A7"/>
    <mergeCell ref="B3:B7"/>
    <mergeCell ref="H3:H7"/>
    <mergeCell ref="B13:B17"/>
    <mergeCell ref="H13:H17"/>
    <mergeCell ref="A13:A17"/>
    <mergeCell ref="A28:A32"/>
    <mergeCell ref="B28:B32"/>
    <mergeCell ref="H28:H32"/>
    <mergeCell ref="A18:A22"/>
    <mergeCell ref="B18:B22"/>
    <mergeCell ref="H18:H22"/>
    <mergeCell ref="A23:A27"/>
    <mergeCell ref="B23:B27"/>
    <mergeCell ref="H23:H27"/>
    <mergeCell ref="A1:B2"/>
    <mergeCell ref="C1:C2"/>
    <mergeCell ref="H1:H2"/>
    <mergeCell ref="D1:G1"/>
    <mergeCell ref="A8:A12"/>
    <mergeCell ref="B8:B12"/>
    <mergeCell ref="H8:H12"/>
  </mergeCells>
  <pageMargins left="0.7" right="0.7" top="0.75" bottom="0.75" header="0.3" footer="0.3"/>
  <pageSetup paperSize="9" scale="75" fitToHeight="0" orientation="landscape" r:id="rId1"/>
  <rowBreaks count="1" manualBreakCount="1">
    <brk id="2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E6" sqref="E6"/>
    </sheetView>
  </sheetViews>
  <sheetFormatPr defaultRowHeight="15" x14ac:dyDescent="0.25"/>
  <cols>
    <col min="1" max="1" width="4.85546875" bestFit="1" customWidth="1"/>
    <col min="2" max="2" width="34.140625" customWidth="1"/>
    <col min="3" max="3" width="18.85546875" customWidth="1"/>
    <col min="4" max="4" width="14.5703125" style="41" bestFit="1" customWidth="1"/>
    <col min="5" max="7" width="12.85546875" customWidth="1"/>
    <col min="8" max="8" width="5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50</v>
      </c>
      <c r="B3" s="105" t="s">
        <v>51</v>
      </c>
      <c r="C3" s="35" t="s">
        <v>7</v>
      </c>
      <c r="D3" s="13">
        <f>D8+D13+D18</f>
        <v>0</v>
      </c>
      <c r="E3" s="13">
        <f t="shared" ref="E3:F3" si="0">E8+E13+E18</f>
        <v>0</v>
      </c>
      <c r="F3" s="13">
        <f t="shared" si="0"/>
        <v>0</v>
      </c>
      <c r="G3" s="13">
        <v>0</v>
      </c>
      <c r="H3" s="112"/>
    </row>
    <row r="4" spans="1:8" ht="25.5" x14ac:dyDescent="0.25">
      <c r="A4" s="98"/>
      <c r="B4" s="105">
        <v>0</v>
      </c>
      <c r="C4" s="57" t="s">
        <v>96</v>
      </c>
      <c r="D4" s="13">
        <f t="shared" ref="D4:F6" si="1">D9+D14+D19</f>
        <v>0</v>
      </c>
      <c r="E4" s="13">
        <f t="shared" si="1"/>
        <v>0</v>
      </c>
      <c r="F4" s="13">
        <f t="shared" si="1"/>
        <v>0</v>
      </c>
      <c r="G4" s="13">
        <v>0</v>
      </c>
      <c r="H4" s="112"/>
    </row>
    <row r="5" spans="1:8" x14ac:dyDescent="0.25">
      <c r="A5" s="98"/>
      <c r="B5" s="105">
        <v>0</v>
      </c>
      <c r="C5" s="57" t="s">
        <v>90</v>
      </c>
      <c r="D5" s="13">
        <f t="shared" si="1"/>
        <v>2272.1999999999998</v>
      </c>
      <c r="E5" s="13">
        <f>E10+E15+E20+E25</f>
        <v>2303.2999999999997</v>
      </c>
      <c r="F5" s="13">
        <f t="shared" si="1"/>
        <v>20.100000000000001</v>
      </c>
      <c r="G5" s="13">
        <f t="shared" ref="G5:G17" si="2">F5/E5*100</f>
        <v>0.87266096470281795</v>
      </c>
      <c r="H5" s="112"/>
    </row>
    <row r="6" spans="1:8" ht="25.5" x14ac:dyDescent="0.25">
      <c r="A6" s="98"/>
      <c r="B6" s="105"/>
      <c r="C6" s="52" t="s">
        <v>91</v>
      </c>
      <c r="D6" s="13">
        <f t="shared" si="1"/>
        <v>0</v>
      </c>
      <c r="E6" s="13">
        <f t="shared" si="1"/>
        <v>0</v>
      </c>
      <c r="F6" s="13">
        <f t="shared" si="1"/>
        <v>0</v>
      </c>
      <c r="G6" s="13">
        <v>0</v>
      </c>
      <c r="H6" s="112"/>
    </row>
    <row r="7" spans="1:8" x14ac:dyDescent="0.25">
      <c r="A7" s="98"/>
      <c r="B7" s="105"/>
      <c r="C7" s="12" t="s">
        <v>11</v>
      </c>
      <c r="D7" s="14">
        <f>SUM(D3:D6)</f>
        <v>2272.1999999999998</v>
      </c>
      <c r="E7" s="14">
        <f>SUM(E3:E6)</f>
        <v>2303.2999999999997</v>
      </c>
      <c r="F7" s="14">
        <f>SUM(F3:F6)</f>
        <v>20.100000000000001</v>
      </c>
      <c r="G7" s="14">
        <f t="shared" si="2"/>
        <v>0.87266096470281795</v>
      </c>
      <c r="H7" s="112"/>
    </row>
    <row r="8" spans="1:8" ht="24.95" customHeight="1" x14ac:dyDescent="0.25">
      <c r="A8" s="139" t="s">
        <v>12</v>
      </c>
      <c r="B8" s="112" t="s">
        <v>152</v>
      </c>
      <c r="C8" s="35" t="s">
        <v>7</v>
      </c>
      <c r="D8" s="13">
        <v>0</v>
      </c>
      <c r="E8" s="13">
        <v>0</v>
      </c>
      <c r="F8" s="13">
        <v>0</v>
      </c>
      <c r="G8" s="13">
        <v>0</v>
      </c>
      <c r="H8" s="112" t="s">
        <v>252</v>
      </c>
    </row>
    <row r="9" spans="1:8" ht="24.95" customHeight="1" x14ac:dyDescent="0.25">
      <c r="A9" s="139"/>
      <c r="B9" s="112"/>
      <c r="C9" s="57" t="s">
        <v>96</v>
      </c>
      <c r="D9" s="13">
        <v>0</v>
      </c>
      <c r="E9" s="13">
        <v>0</v>
      </c>
      <c r="F9" s="13">
        <v>0</v>
      </c>
      <c r="G9" s="13">
        <v>0</v>
      </c>
      <c r="H9" s="112"/>
    </row>
    <row r="10" spans="1:8" ht="24.95" customHeight="1" x14ac:dyDescent="0.25">
      <c r="A10" s="139"/>
      <c r="B10" s="112"/>
      <c r="C10" s="57" t="s">
        <v>90</v>
      </c>
      <c r="D10" s="13">
        <v>0</v>
      </c>
      <c r="E10" s="13">
        <v>0</v>
      </c>
      <c r="F10" s="13">
        <v>0</v>
      </c>
      <c r="G10" s="13">
        <v>0</v>
      </c>
      <c r="H10" s="112"/>
    </row>
    <row r="11" spans="1:8" ht="24.95" customHeight="1" x14ac:dyDescent="0.25">
      <c r="A11" s="139"/>
      <c r="B11" s="112"/>
      <c r="C11" s="52" t="s">
        <v>91</v>
      </c>
      <c r="D11" s="13">
        <v>0</v>
      </c>
      <c r="E11" s="13">
        <v>0</v>
      </c>
      <c r="F11" s="13">
        <v>0</v>
      </c>
      <c r="G11" s="13">
        <v>0</v>
      </c>
      <c r="H11" s="112"/>
    </row>
    <row r="12" spans="1:8" ht="24.95" customHeight="1" x14ac:dyDescent="0.25">
      <c r="A12" s="139"/>
      <c r="B12" s="112"/>
      <c r="C12" s="8" t="s">
        <v>11</v>
      </c>
      <c r="D12" s="201" t="s">
        <v>189</v>
      </c>
      <c r="E12" s="202"/>
      <c r="F12" s="202"/>
      <c r="G12" s="203"/>
      <c r="H12" s="112"/>
    </row>
    <row r="13" spans="1:8" x14ac:dyDescent="0.25">
      <c r="A13" s="113" t="s">
        <v>15</v>
      </c>
      <c r="B13" s="112" t="s">
        <v>153</v>
      </c>
      <c r="C13" s="35" t="s">
        <v>7</v>
      </c>
      <c r="D13" s="13">
        <v>0</v>
      </c>
      <c r="E13" s="13">
        <v>0</v>
      </c>
      <c r="F13" s="13">
        <v>0</v>
      </c>
      <c r="G13" s="13">
        <v>0</v>
      </c>
      <c r="H13" s="112" t="s">
        <v>253</v>
      </c>
    </row>
    <row r="14" spans="1:8" ht="25.5" x14ac:dyDescent="0.25">
      <c r="A14" s="113"/>
      <c r="B14" s="112"/>
      <c r="C14" s="57" t="s">
        <v>96</v>
      </c>
      <c r="D14" s="13">
        <v>0</v>
      </c>
      <c r="E14" s="13">
        <v>0</v>
      </c>
      <c r="F14" s="13">
        <v>0</v>
      </c>
      <c r="G14" s="13">
        <v>0</v>
      </c>
      <c r="H14" s="112"/>
    </row>
    <row r="15" spans="1:8" x14ac:dyDescent="0.25">
      <c r="A15" s="113"/>
      <c r="B15" s="112"/>
      <c r="C15" s="57" t="s">
        <v>90</v>
      </c>
      <c r="D15" s="13">
        <v>1772.2</v>
      </c>
      <c r="E15" s="13">
        <v>1772.2</v>
      </c>
      <c r="F15" s="13">
        <v>20.100000000000001</v>
      </c>
      <c r="G15" s="13">
        <f>F15/E15*100</f>
        <v>1.1341835007335517</v>
      </c>
      <c r="H15" s="112"/>
    </row>
    <row r="16" spans="1:8" ht="25.5" x14ac:dyDescent="0.25">
      <c r="A16" s="113"/>
      <c r="B16" s="112"/>
      <c r="C16" s="52" t="s">
        <v>91</v>
      </c>
      <c r="D16" s="13">
        <v>0</v>
      </c>
      <c r="E16" s="13">
        <v>0</v>
      </c>
      <c r="F16" s="13">
        <v>0</v>
      </c>
      <c r="G16" s="13">
        <v>0</v>
      </c>
      <c r="H16" s="112"/>
    </row>
    <row r="17" spans="1:8" x14ac:dyDescent="0.25">
      <c r="A17" s="113"/>
      <c r="B17" s="112"/>
      <c r="C17" s="8" t="s">
        <v>11</v>
      </c>
      <c r="D17" s="13">
        <f>SUM(D13:D16)</f>
        <v>1772.2</v>
      </c>
      <c r="E17" s="13">
        <f>SUM(E13:E16)</f>
        <v>1772.2</v>
      </c>
      <c r="F17" s="14">
        <f>SUM(F13:F16)</f>
        <v>20.100000000000001</v>
      </c>
      <c r="G17" s="13">
        <f t="shared" si="2"/>
        <v>1.1341835007335517</v>
      </c>
      <c r="H17" s="112"/>
    </row>
    <row r="18" spans="1:8" x14ac:dyDescent="0.25">
      <c r="A18" s="139" t="s">
        <v>17</v>
      </c>
      <c r="B18" s="154" t="s">
        <v>154</v>
      </c>
      <c r="C18" s="35" t="s">
        <v>7</v>
      </c>
      <c r="D18" s="13">
        <v>0</v>
      </c>
      <c r="E18" s="13">
        <v>0</v>
      </c>
      <c r="F18" s="13">
        <v>0</v>
      </c>
      <c r="G18" s="13">
        <v>0</v>
      </c>
      <c r="H18" s="112"/>
    </row>
    <row r="19" spans="1:8" ht="25.5" x14ac:dyDescent="0.25">
      <c r="A19" s="139"/>
      <c r="B19" s="154"/>
      <c r="C19" s="57" t="s">
        <v>96</v>
      </c>
      <c r="D19" s="13">
        <v>0</v>
      </c>
      <c r="E19" s="13">
        <v>0</v>
      </c>
      <c r="F19" s="13">
        <v>0</v>
      </c>
      <c r="G19" s="13">
        <v>0</v>
      </c>
      <c r="H19" s="112"/>
    </row>
    <row r="20" spans="1:8" x14ac:dyDescent="0.25">
      <c r="A20" s="139"/>
      <c r="B20" s="154"/>
      <c r="C20" s="57" t="s">
        <v>90</v>
      </c>
      <c r="D20" s="13">
        <v>500</v>
      </c>
      <c r="E20" s="13">
        <v>500</v>
      </c>
      <c r="F20" s="13">
        <v>0</v>
      </c>
      <c r="G20" s="13">
        <v>0</v>
      </c>
      <c r="H20" s="112"/>
    </row>
    <row r="21" spans="1:8" ht="25.5" x14ac:dyDescent="0.25">
      <c r="A21" s="139"/>
      <c r="B21" s="154"/>
      <c r="C21" s="52" t="s">
        <v>91</v>
      </c>
      <c r="D21" s="13">
        <v>0</v>
      </c>
      <c r="E21" s="13">
        <v>0</v>
      </c>
      <c r="F21" s="13">
        <v>0</v>
      </c>
      <c r="G21" s="13">
        <v>0</v>
      </c>
      <c r="H21" s="112"/>
    </row>
    <row r="22" spans="1:8" x14ac:dyDescent="0.25">
      <c r="A22" s="139"/>
      <c r="B22" s="154"/>
      <c r="C22" s="23" t="s">
        <v>11</v>
      </c>
      <c r="D22" s="13">
        <f>SUM(D18:D21)</f>
        <v>500</v>
      </c>
      <c r="E22" s="13">
        <f>SUM(E18:E21)</f>
        <v>500</v>
      </c>
      <c r="F22" s="14">
        <f>SUM(F18:F21)</f>
        <v>0</v>
      </c>
      <c r="G22" s="13">
        <v>0</v>
      </c>
      <c r="H22" s="112"/>
    </row>
    <row r="23" spans="1:8" x14ac:dyDescent="0.25">
      <c r="A23" s="139" t="s">
        <v>24</v>
      </c>
      <c r="B23" s="154" t="s">
        <v>155</v>
      </c>
      <c r="C23" s="35" t="s">
        <v>7</v>
      </c>
      <c r="D23" s="13">
        <v>0</v>
      </c>
      <c r="E23" s="13">
        <v>0</v>
      </c>
      <c r="F23" s="13">
        <v>0</v>
      </c>
      <c r="G23" s="13">
        <v>0</v>
      </c>
      <c r="H23" s="112" t="s">
        <v>254</v>
      </c>
    </row>
    <row r="24" spans="1:8" ht="25.5" x14ac:dyDescent="0.25">
      <c r="A24" s="139"/>
      <c r="B24" s="154"/>
      <c r="C24" s="57" t="s">
        <v>96</v>
      </c>
      <c r="D24" s="13">
        <v>0</v>
      </c>
      <c r="E24" s="13">
        <v>0</v>
      </c>
      <c r="F24" s="13">
        <v>0</v>
      </c>
      <c r="G24" s="13">
        <v>0</v>
      </c>
      <c r="H24" s="112"/>
    </row>
    <row r="25" spans="1:8" x14ac:dyDescent="0.25">
      <c r="A25" s="139"/>
      <c r="B25" s="154"/>
      <c r="C25" s="57" t="s">
        <v>90</v>
      </c>
      <c r="D25" s="13">
        <v>0</v>
      </c>
      <c r="E25" s="13">
        <v>31.1</v>
      </c>
      <c r="F25" s="13">
        <v>0</v>
      </c>
      <c r="G25" s="13">
        <v>0</v>
      </c>
      <c r="H25" s="112"/>
    </row>
    <row r="26" spans="1:8" ht="25.5" x14ac:dyDescent="0.25">
      <c r="A26" s="139"/>
      <c r="B26" s="154"/>
      <c r="C26" s="52" t="s">
        <v>91</v>
      </c>
      <c r="D26" s="13">
        <v>0</v>
      </c>
      <c r="E26" s="13">
        <v>0</v>
      </c>
      <c r="F26" s="13">
        <v>0</v>
      </c>
      <c r="G26" s="13">
        <v>0</v>
      </c>
      <c r="H26" s="112"/>
    </row>
    <row r="27" spans="1:8" x14ac:dyDescent="0.25">
      <c r="A27" s="139"/>
      <c r="B27" s="154"/>
      <c r="C27" s="53" t="s">
        <v>11</v>
      </c>
      <c r="D27" s="13">
        <f>SUM(D23:D26)</f>
        <v>0</v>
      </c>
      <c r="E27" s="13">
        <f>SUM(E23:E26)</f>
        <v>31.1</v>
      </c>
      <c r="F27" s="14">
        <f>SUM(F23:F26)</f>
        <v>0</v>
      </c>
      <c r="G27" s="13">
        <v>0</v>
      </c>
      <c r="H27" s="112"/>
    </row>
  </sheetData>
  <mergeCells count="20">
    <mergeCell ref="A1:B2"/>
    <mergeCell ref="C1:C2"/>
    <mergeCell ref="H1:H2"/>
    <mergeCell ref="D1:G1"/>
    <mergeCell ref="H8:H12"/>
    <mergeCell ref="A3:A7"/>
    <mergeCell ref="B3:B7"/>
    <mergeCell ref="H3:H7"/>
    <mergeCell ref="A8:A12"/>
    <mergeCell ref="B8:B12"/>
    <mergeCell ref="D12:G12"/>
    <mergeCell ref="A23:A27"/>
    <mergeCell ref="B23:B27"/>
    <mergeCell ref="H23:H27"/>
    <mergeCell ref="H13:H17"/>
    <mergeCell ref="A18:A22"/>
    <mergeCell ref="B18:B22"/>
    <mergeCell ref="H18:H22"/>
    <mergeCell ref="A13:A17"/>
    <mergeCell ref="B13:B17"/>
  </mergeCells>
  <pageMargins left="0.7" right="0.7" top="0.75" bottom="0.75" header="0.3" footer="0.3"/>
  <pageSetup paperSize="9" scale="7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13" zoomScaleNormal="100" workbookViewId="0">
      <selection activeCell="H13" sqref="H13:H17"/>
    </sheetView>
  </sheetViews>
  <sheetFormatPr defaultRowHeight="12.75" x14ac:dyDescent="0.2"/>
  <cols>
    <col min="1" max="1" width="4.85546875" style="18" bestFit="1" customWidth="1"/>
    <col min="2" max="2" width="35.7109375" style="18" customWidth="1"/>
    <col min="3" max="3" width="18.5703125" style="18" customWidth="1"/>
    <col min="4" max="4" width="14.5703125" style="18" bestFit="1" customWidth="1"/>
    <col min="5" max="7" width="12.85546875" style="18" customWidth="1"/>
    <col min="8" max="8" width="55.140625" style="18" customWidth="1"/>
    <col min="9" max="16384" width="9.140625" style="18"/>
  </cols>
  <sheetData>
    <row r="1" spans="1:8" ht="12.75" customHeight="1" x14ac:dyDescent="0.2">
      <c r="A1" s="97" t="s">
        <v>0</v>
      </c>
      <c r="B1" s="97"/>
      <c r="C1" s="97" t="s">
        <v>1</v>
      </c>
      <c r="D1" s="100" t="s">
        <v>245</v>
      </c>
      <c r="E1" s="101"/>
      <c r="F1" s="101"/>
      <c r="G1" s="102"/>
      <c r="H1" s="98" t="s">
        <v>2</v>
      </c>
    </row>
    <row r="2" spans="1:8" ht="38.25" x14ac:dyDescent="0.2">
      <c r="A2" s="97"/>
      <c r="B2" s="97"/>
      <c r="C2" s="97"/>
      <c r="D2" s="43" t="s">
        <v>63</v>
      </c>
      <c r="E2" s="4" t="s">
        <v>65</v>
      </c>
      <c r="F2" s="4" t="s">
        <v>4</v>
      </c>
      <c r="G2" s="4" t="s">
        <v>5</v>
      </c>
      <c r="H2" s="99"/>
    </row>
    <row r="3" spans="1:8" x14ac:dyDescent="0.2">
      <c r="A3" s="204" t="s">
        <v>52</v>
      </c>
      <c r="B3" s="205" t="s">
        <v>53</v>
      </c>
      <c r="C3" s="35" t="s">
        <v>7</v>
      </c>
      <c r="D3" s="36">
        <f>D8+D13+D18+D23+D28+D38</f>
        <v>0</v>
      </c>
      <c r="E3" s="36">
        <f t="shared" ref="E3:F3" si="0">E8+E13+E18+E23+E28+E38</f>
        <v>0</v>
      </c>
      <c r="F3" s="36">
        <f t="shared" si="0"/>
        <v>0</v>
      </c>
      <c r="G3" s="36">
        <v>0</v>
      </c>
      <c r="H3" s="206"/>
    </row>
    <row r="4" spans="1:8" ht="25.5" x14ac:dyDescent="0.2">
      <c r="A4" s="204"/>
      <c r="B4" s="205"/>
      <c r="C4" s="57" t="s">
        <v>96</v>
      </c>
      <c r="D4" s="36">
        <f t="shared" ref="D4:F6" si="1">D9+D14+D19+D24+D29+D39</f>
        <v>0</v>
      </c>
      <c r="E4" s="36">
        <f t="shared" si="1"/>
        <v>0</v>
      </c>
      <c r="F4" s="36">
        <f t="shared" si="1"/>
        <v>0</v>
      </c>
      <c r="G4" s="36">
        <v>0</v>
      </c>
      <c r="H4" s="206"/>
    </row>
    <row r="5" spans="1:8" x14ac:dyDescent="0.2">
      <c r="A5" s="204"/>
      <c r="B5" s="205"/>
      <c r="C5" s="57" t="s">
        <v>90</v>
      </c>
      <c r="D5" s="36">
        <f t="shared" si="1"/>
        <v>117467.4</v>
      </c>
      <c r="E5" s="36">
        <f t="shared" si="1"/>
        <v>117467.4</v>
      </c>
      <c r="F5" s="36">
        <f t="shared" si="1"/>
        <v>52844.4</v>
      </c>
      <c r="G5" s="36">
        <f t="shared" ref="G5:G22" si="2">F5/E5*100</f>
        <v>44.986438790677248</v>
      </c>
      <c r="H5" s="206"/>
    </row>
    <row r="6" spans="1:8" ht="25.5" x14ac:dyDescent="0.2">
      <c r="A6" s="204"/>
      <c r="B6" s="205"/>
      <c r="C6" s="52" t="s">
        <v>91</v>
      </c>
      <c r="D6" s="36">
        <f t="shared" si="1"/>
        <v>0</v>
      </c>
      <c r="E6" s="36">
        <f t="shared" si="1"/>
        <v>0</v>
      </c>
      <c r="F6" s="36">
        <f t="shared" si="1"/>
        <v>0</v>
      </c>
      <c r="G6" s="36">
        <v>0</v>
      </c>
      <c r="H6" s="206"/>
    </row>
    <row r="7" spans="1:8" x14ac:dyDescent="0.2">
      <c r="A7" s="204"/>
      <c r="B7" s="205"/>
      <c r="C7" s="19" t="s">
        <v>11</v>
      </c>
      <c r="D7" s="38">
        <f>SUM(D3:D6)</f>
        <v>117467.4</v>
      </c>
      <c r="E7" s="38">
        <f>SUM(E3:E6)</f>
        <v>117467.4</v>
      </c>
      <c r="F7" s="38">
        <f>SUM(F3:F6)</f>
        <v>52844.4</v>
      </c>
      <c r="G7" s="39">
        <f t="shared" si="2"/>
        <v>44.986438790677248</v>
      </c>
      <c r="H7" s="206"/>
    </row>
    <row r="8" spans="1:8" x14ac:dyDescent="0.2">
      <c r="A8" s="210" t="s">
        <v>12</v>
      </c>
      <c r="B8" s="123" t="s">
        <v>156</v>
      </c>
      <c r="C8" s="35" t="s">
        <v>7</v>
      </c>
      <c r="D8" s="36">
        <v>0</v>
      </c>
      <c r="E8" s="36">
        <v>0</v>
      </c>
      <c r="F8" s="36">
        <v>0</v>
      </c>
      <c r="G8" s="36">
        <v>0</v>
      </c>
      <c r="H8" s="123" t="s">
        <v>224</v>
      </c>
    </row>
    <row r="9" spans="1:8" ht="25.5" x14ac:dyDescent="0.2">
      <c r="A9" s="210"/>
      <c r="B9" s="123"/>
      <c r="C9" s="57" t="s">
        <v>96</v>
      </c>
      <c r="D9" s="36">
        <v>0</v>
      </c>
      <c r="E9" s="36">
        <v>0</v>
      </c>
      <c r="F9" s="36">
        <v>0</v>
      </c>
      <c r="G9" s="36">
        <v>0</v>
      </c>
      <c r="H9" s="123"/>
    </row>
    <row r="10" spans="1:8" x14ac:dyDescent="0.2">
      <c r="A10" s="210"/>
      <c r="B10" s="123"/>
      <c r="C10" s="57" t="s">
        <v>90</v>
      </c>
      <c r="D10" s="36">
        <v>5801</v>
      </c>
      <c r="E10" s="36">
        <v>5801</v>
      </c>
      <c r="F10" s="36">
        <v>4461</v>
      </c>
      <c r="G10" s="36">
        <f t="shared" si="2"/>
        <v>76.900534390622312</v>
      </c>
      <c r="H10" s="123"/>
    </row>
    <row r="11" spans="1:8" ht="25.5" x14ac:dyDescent="0.2">
      <c r="A11" s="210"/>
      <c r="B11" s="123"/>
      <c r="C11" s="52" t="s">
        <v>91</v>
      </c>
      <c r="D11" s="36">
        <v>0</v>
      </c>
      <c r="E11" s="36">
        <v>0</v>
      </c>
      <c r="F11" s="36">
        <v>0</v>
      </c>
      <c r="G11" s="36">
        <v>0</v>
      </c>
      <c r="H11" s="123"/>
    </row>
    <row r="12" spans="1:8" x14ac:dyDescent="0.2">
      <c r="A12" s="210"/>
      <c r="B12" s="123"/>
      <c r="C12" s="16" t="s">
        <v>11</v>
      </c>
      <c r="D12" s="37">
        <f>SUM(D8:D11)</f>
        <v>5801</v>
      </c>
      <c r="E12" s="37">
        <f>SUM(E8:E11)</f>
        <v>5801</v>
      </c>
      <c r="F12" s="37">
        <f>SUM(F8:F11)</f>
        <v>4461</v>
      </c>
      <c r="G12" s="36">
        <f t="shared" si="2"/>
        <v>76.900534390622312</v>
      </c>
      <c r="H12" s="123"/>
    </row>
    <row r="13" spans="1:8" ht="45" customHeight="1" x14ac:dyDescent="0.2">
      <c r="A13" s="210" t="s">
        <v>15</v>
      </c>
      <c r="B13" s="123" t="s">
        <v>157</v>
      </c>
      <c r="C13" s="35" t="s">
        <v>7</v>
      </c>
      <c r="D13" s="36">
        <v>0</v>
      </c>
      <c r="E13" s="36">
        <v>0</v>
      </c>
      <c r="F13" s="36">
        <v>0</v>
      </c>
      <c r="G13" s="36">
        <v>0</v>
      </c>
      <c r="H13" s="123" t="s">
        <v>225</v>
      </c>
    </row>
    <row r="14" spans="1:8" ht="45" customHeight="1" x14ac:dyDescent="0.2">
      <c r="A14" s="210"/>
      <c r="B14" s="123"/>
      <c r="C14" s="57" t="s">
        <v>96</v>
      </c>
      <c r="D14" s="36">
        <v>0</v>
      </c>
      <c r="E14" s="36">
        <v>0</v>
      </c>
      <c r="F14" s="36">
        <v>0</v>
      </c>
      <c r="G14" s="36">
        <v>0</v>
      </c>
      <c r="H14" s="123"/>
    </row>
    <row r="15" spans="1:8" ht="45" customHeight="1" x14ac:dyDescent="0.2">
      <c r="A15" s="210"/>
      <c r="B15" s="123"/>
      <c r="C15" s="57" t="s">
        <v>90</v>
      </c>
      <c r="D15" s="37">
        <v>3000</v>
      </c>
      <c r="E15" s="37">
        <v>3000</v>
      </c>
      <c r="F15" s="36">
        <v>3000</v>
      </c>
      <c r="G15" s="36">
        <f t="shared" si="2"/>
        <v>100</v>
      </c>
      <c r="H15" s="123"/>
    </row>
    <row r="16" spans="1:8" ht="45" customHeight="1" x14ac:dyDescent="0.2">
      <c r="A16" s="210"/>
      <c r="B16" s="123"/>
      <c r="C16" s="52" t="s">
        <v>91</v>
      </c>
      <c r="D16" s="36">
        <v>0</v>
      </c>
      <c r="E16" s="36">
        <v>0</v>
      </c>
      <c r="F16" s="36">
        <v>0</v>
      </c>
      <c r="G16" s="36">
        <v>0</v>
      </c>
      <c r="H16" s="123"/>
    </row>
    <row r="17" spans="1:8" ht="45" customHeight="1" x14ac:dyDescent="0.2">
      <c r="A17" s="210"/>
      <c r="B17" s="123"/>
      <c r="C17" s="16" t="s">
        <v>11</v>
      </c>
      <c r="D17" s="37">
        <f>SUM(D13:D16)</f>
        <v>3000</v>
      </c>
      <c r="E17" s="37">
        <f>SUM(E13:E16)</f>
        <v>3000</v>
      </c>
      <c r="F17" s="37">
        <f>SUM(F13:F16)</f>
        <v>3000</v>
      </c>
      <c r="G17" s="36">
        <f t="shared" si="2"/>
        <v>100</v>
      </c>
      <c r="H17" s="123"/>
    </row>
    <row r="18" spans="1:8" ht="12.75" customHeight="1" x14ac:dyDescent="0.2">
      <c r="A18" s="207" t="s">
        <v>17</v>
      </c>
      <c r="B18" s="123" t="s">
        <v>158</v>
      </c>
      <c r="C18" s="35" t="s">
        <v>7</v>
      </c>
      <c r="D18" s="36">
        <v>0</v>
      </c>
      <c r="E18" s="36">
        <v>0</v>
      </c>
      <c r="F18" s="36">
        <v>0</v>
      </c>
      <c r="G18" s="36">
        <v>0</v>
      </c>
      <c r="H18" s="208"/>
    </row>
    <row r="19" spans="1:8" ht="25.5" x14ac:dyDescent="0.2">
      <c r="A19" s="207"/>
      <c r="B19" s="123"/>
      <c r="C19" s="57" t="s">
        <v>96</v>
      </c>
      <c r="D19" s="36">
        <v>0</v>
      </c>
      <c r="E19" s="36">
        <v>0</v>
      </c>
      <c r="F19" s="36">
        <v>0</v>
      </c>
      <c r="G19" s="36">
        <v>0</v>
      </c>
      <c r="H19" s="208"/>
    </row>
    <row r="20" spans="1:8" x14ac:dyDescent="0.2">
      <c r="A20" s="207"/>
      <c r="B20" s="123"/>
      <c r="C20" s="57" t="s">
        <v>90</v>
      </c>
      <c r="D20" s="36">
        <v>50</v>
      </c>
      <c r="E20" s="36">
        <v>50</v>
      </c>
      <c r="F20" s="36">
        <v>0</v>
      </c>
      <c r="G20" s="36">
        <f t="shared" si="2"/>
        <v>0</v>
      </c>
      <c r="H20" s="208"/>
    </row>
    <row r="21" spans="1:8" ht="25.5" x14ac:dyDescent="0.2">
      <c r="A21" s="207"/>
      <c r="B21" s="123"/>
      <c r="C21" s="52" t="s">
        <v>91</v>
      </c>
      <c r="D21" s="36">
        <v>0</v>
      </c>
      <c r="E21" s="36">
        <v>0</v>
      </c>
      <c r="F21" s="36">
        <v>0</v>
      </c>
      <c r="G21" s="36">
        <v>0</v>
      </c>
      <c r="H21" s="208"/>
    </row>
    <row r="22" spans="1:8" x14ac:dyDescent="0.2">
      <c r="A22" s="207"/>
      <c r="B22" s="123"/>
      <c r="C22" s="16" t="s">
        <v>11</v>
      </c>
      <c r="D22" s="37">
        <f>SUM(D18:D21)</f>
        <v>50</v>
      </c>
      <c r="E22" s="37">
        <f>SUM(E18:E21)</f>
        <v>50</v>
      </c>
      <c r="F22" s="37">
        <f>SUM(F18:F21)</f>
        <v>0</v>
      </c>
      <c r="G22" s="36">
        <f t="shared" si="2"/>
        <v>0</v>
      </c>
      <c r="H22" s="209"/>
    </row>
    <row r="23" spans="1:8" x14ac:dyDescent="0.2">
      <c r="A23" s="207" t="s">
        <v>24</v>
      </c>
      <c r="B23" s="123" t="s">
        <v>159</v>
      </c>
      <c r="C23" s="35" t="s">
        <v>7</v>
      </c>
      <c r="D23" s="36">
        <v>0</v>
      </c>
      <c r="E23" s="36">
        <v>0</v>
      </c>
      <c r="F23" s="36">
        <v>0</v>
      </c>
      <c r="G23" s="36">
        <v>0</v>
      </c>
      <c r="H23" s="208" t="s">
        <v>226</v>
      </c>
    </row>
    <row r="24" spans="1:8" ht="25.5" x14ac:dyDescent="0.2">
      <c r="A24" s="207"/>
      <c r="B24" s="123"/>
      <c r="C24" s="57" t="s">
        <v>96</v>
      </c>
      <c r="D24" s="36">
        <v>0</v>
      </c>
      <c r="E24" s="36">
        <v>0</v>
      </c>
      <c r="F24" s="36">
        <v>0</v>
      </c>
      <c r="G24" s="36">
        <v>0</v>
      </c>
      <c r="H24" s="208"/>
    </row>
    <row r="25" spans="1:8" x14ac:dyDescent="0.2">
      <c r="A25" s="207"/>
      <c r="B25" s="123"/>
      <c r="C25" s="57" t="s">
        <v>90</v>
      </c>
      <c r="D25" s="36">
        <v>1662.1</v>
      </c>
      <c r="E25" s="36">
        <v>1662.1</v>
      </c>
      <c r="F25" s="36">
        <v>0</v>
      </c>
      <c r="G25" s="36">
        <f t="shared" ref="G25" si="3">F25/E25*100</f>
        <v>0</v>
      </c>
      <c r="H25" s="208"/>
    </row>
    <row r="26" spans="1:8" ht="25.5" x14ac:dyDescent="0.2">
      <c r="A26" s="207"/>
      <c r="B26" s="123"/>
      <c r="C26" s="52" t="s">
        <v>91</v>
      </c>
      <c r="D26" s="36">
        <v>0</v>
      </c>
      <c r="E26" s="36">
        <v>0</v>
      </c>
      <c r="F26" s="36">
        <v>0</v>
      </c>
      <c r="G26" s="36">
        <v>0</v>
      </c>
      <c r="H26" s="208"/>
    </row>
    <row r="27" spans="1:8" x14ac:dyDescent="0.2">
      <c r="A27" s="207"/>
      <c r="B27" s="123"/>
      <c r="C27" s="55" t="s">
        <v>11</v>
      </c>
      <c r="D27" s="37">
        <f>SUM(D23:D26)</f>
        <v>1662.1</v>
      </c>
      <c r="E27" s="37">
        <f>SUM(E23:E26)</f>
        <v>1662.1</v>
      </c>
      <c r="F27" s="37">
        <f>SUM(F23:F26)</f>
        <v>0</v>
      </c>
      <c r="G27" s="36">
        <f t="shared" ref="G27" si="4">F27/E27*100</f>
        <v>0</v>
      </c>
      <c r="H27" s="209"/>
    </row>
    <row r="28" spans="1:8" x14ac:dyDescent="0.2">
      <c r="A28" s="207" t="s">
        <v>26</v>
      </c>
      <c r="B28" s="123" t="s">
        <v>160</v>
      </c>
      <c r="C28" s="35" t="s">
        <v>7</v>
      </c>
      <c r="D28" s="36">
        <v>0</v>
      </c>
      <c r="E28" s="36">
        <v>0</v>
      </c>
      <c r="F28" s="36">
        <v>0</v>
      </c>
      <c r="G28" s="36">
        <v>0</v>
      </c>
      <c r="H28" s="208" t="s">
        <v>197</v>
      </c>
    </row>
    <row r="29" spans="1:8" ht="25.5" x14ac:dyDescent="0.2">
      <c r="A29" s="207"/>
      <c r="B29" s="123"/>
      <c r="C29" s="57" t="s">
        <v>96</v>
      </c>
      <c r="D29" s="36">
        <v>0</v>
      </c>
      <c r="E29" s="36">
        <v>0</v>
      </c>
      <c r="F29" s="36">
        <v>0</v>
      </c>
      <c r="G29" s="36">
        <v>0</v>
      </c>
      <c r="H29" s="208"/>
    </row>
    <row r="30" spans="1:8" x14ac:dyDescent="0.2">
      <c r="A30" s="207"/>
      <c r="B30" s="123"/>
      <c r="C30" s="57" t="s">
        <v>90</v>
      </c>
      <c r="D30" s="36">
        <v>44168.1</v>
      </c>
      <c r="E30" s="36">
        <v>44168.1</v>
      </c>
      <c r="F30" s="36">
        <v>21450.400000000001</v>
      </c>
      <c r="G30" s="36">
        <f t="shared" ref="G30" si="5">F30/E30*100</f>
        <v>48.565367312607968</v>
      </c>
      <c r="H30" s="208"/>
    </row>
    <row r="31" spans="1:8" ht="25.5" x14ac:dyDescent="0.2">
      <c r="A31" s="207"/>
      <c r="B31" s="123"/>
      <c r="C31" s="52" t="s">
        <v>91</v>
      </c>
      <c r="D31" s="36">
        <v>0</v>
      </c>
      <c r="E31" s="36">
        <v>0</v>
      </c>
      <c r="F31" s="36">
        <v>0</v>
      </c>
      <c r="G31" s="36">
        <v>0</v>
      </c>
      <c r="H31" s="208"/>
    </row>
    <row r="32" spans="1:8" x14ac:dyDescent="0.2">
      <c r="A32" s="207"/>
      <c r="B32" s="123"/>
      <c r="C32" s="55" t="s">
        <v>11</v>
      </c>
      <c r="D32" s="37">
        <f>SUM(D28:D31)</f>
        <v>44168.1</v>
      </c>
      <c r="E32" s="37">
        <f>SUM(E28:E31)</f>
        <v>44168.1</v>
      </c>
      <c r="F32" s="37">
        <f>SUM(F28:F31)</f>
        <v>21450.400000000001</v>
      </c>
      <c r="G32" s="36">
        <f t="shared" ref="G32" si="6">F32/E32*100</f>
        <v>48.565367312607968</v>
      </c>
      <c r="H32" s="209"/>
    </row>
    <row r="33" spans="1:8" hidden="1" x14ac:dyDescent="0.2">
      <c r="A33" s="207" t="s">
        <v>28</v>
      </c>
      <c r="B33" s="123" t="s">
        <v>161</v>
      </c>
      <c r="C33" s="35" t="s">
        <v>7</v>
      </c>
      <c r="D33" s="36">
        <v>0</v>
      </c>
      <c r="E33" s="36">
        <v>0</v>
      </c>
      <c r="F33" s="36">
        <v>0</v>
      </c>
      <c r="G33" s="36">
        <v>0</v>
      </c>
      <c r="H33" s="208"/>
    </row>
    <row r="34" spans="1:8" ht="25.5" hidden="1" x14ac:dyDescent="0.2">
      <c r="A34" s="207"/>
      <c r="B34" s="123"/>
      <c r="C34" s="57" t="s">
        <v>96</v>
      </c>
      <c r="D34" s="36">
        <v>0</v>
      </c>
      <c r="E34" s="36">
        <v>0</v>
      </c>
      <c r="F34" s="36">
        <v>0</v>
      </c>
      <c r="G34" s="36">
        <v>0</v>
      </c>
      <c r="H34" s="208"/>
    </row>
    <row r="35" spans="1:8" hidden="1" x14ac:dyDescent="0.2">
      <c r="A35" s="207"/>
      <c r="B35" s="123"/>
      <c r="C35" s="57" t="s">
        <v>90</v>
      </c>
      <c r="D35" s="36">
        <v>0</v>
      </c>
      <c r="E35" s="36">
        <v>0</v>
      </c>
      <c r="F35" s="36">
        <v>0</v>
      </c>
      <c r="G35" s="36" t="e">
        <f t="shared" ref="G35" si="7">F35/E35*100</f>
        <v>#DIV/0!</v>
      </c>
      <c r="H35" s="208"/>
    </row>
    <row r="36" spans="1:8" ht="25.5" hidden="1" x14ac:dyDescent="0.2">
      <c r="A36" s="207"/>
      <c r="B36" s="123"/>
      <c r="C36" s="52" t="s">
        <v>91</v>
      </c>
      <c r="D36" s="36">
        <v>0</v>
      </c>
      <c r="E36" s="36">
        <v>0</v>
      </c>
      <c r="F36" s="36">
        <v>0</v>
      </c>
      <c r="G36" s="36">
        <v>0</v>
      </c>
      <c r="H36" s="208"/>
    </row>
    <row r="37" spans="1:8" hidden="1" x14ac:dyDescent="0.2">
      <c r="A37" s="207"/>
      <c r="B37" s="123"/>
      <c r="C37" s="55" t="s">
        <v>11</v>
      </c>
      <c r="D37" s="37">
        <f>SUM(D33:D36)</f>
        <v>0</v>
      </c>
      <c r="E37" s="37">
        <f>SUM(E33:E36)</f>
        <v>0</v>
      </c>
      <c r="F37" s="37">
        <f>SUM(F33:F36)</f>
        <v>0</v>
      </c>
      <c r="G37" s="36" t="e">
        <f t="shared" ref="G37" si="8">F37/E37*100</f>
        <v>#DIV/0!</v>
      </c>
      <c r="H37" s="209"/>
    </row>
    <row r="38" spans="1:8" x14ac:dyDescent="0.2">
      <c r="A38" s="207" t="s">
        <v>30</v>
      </c>
      <c r="B38" s="123" t="s">
        <v>162</v>
      </c>
      <c r="C38" s="35" t="s">
        <v>7</v>
      </c>
      <c r="D38" s="36">
        <v>0</v>
      </c>
      <c r="E38" s="36">
        <v>0</v>
      </c>
      <c r="F38" s="36">
        <v>0</v>
      </c>
      <c r="G38" s="36">
        <v>0</v>
      </c>
      <c r="H38" s="208" t="s">
        <v>196</v>
      </c>
    </row>
    <row r="39" spans="1:8" ht="25.5" x14ac:dyDescent="0.2">
      <c r="A39" s="207"/>
      <c r="B39" s="123"/>
      <c r="C39" s="57" t="s">
        <v>96</v>
      </c>
      <c r="D39" s="36">
        <v>0</v>
      </c>
      <c r="E39" s="36">
        <v>0</v>
      </c>
      <c r="F39" s="36">
        <v>0</v>
      </c>
      <c r="G39" s="36">
        <v>0</v>
      </c>
      <c r="H39" s="208"/>
    </row>
    <row r="40" spans="1:8" x14ac:dyDescent="0.2">
      <c r="A40" s="207"/>
      <c r="B40" s="123"/>
      <c r="C40" s="57" t="s">
        <v>90</v>
      </c>
      <c r="D40" s="36">
        <v>62786.2</v>
      </c>
      <c r="E40" s="36">
        <v>62786.2</v>
      </c>
      <c r="F40" s="36">
        <v>23933</v>
      </c>
      <c r="G40" s="36">
        <f t="shared" ref="G40" si="9">F40/E40*100</f>
        <v>38.118248914570401</v>
      </c>
      <c r="H40" s="208"/>
    </row>
    <row r="41" spans="1:8" ht="25.5" x14ac:dyDescent="0.2">
      <c r="A41" s="207"/>
      <c r="B41" s="123"/>
      <c r="C41" s="52" t="s">
        <v>91</v>
      </c>
      <c r="D41" s="36">
        <v>0</v>
      </c>
      <c r="E41" s="36">
        <v>0</v>
      </c>
      <c r="F41" s="36">
        <v>0</v>
      </c>
      <c r="G41" s="36">
        <v>0</v>
      </c>
      <c r="H41" s="208"/>
    </row>
    <row r="42" spans="1:8" x14ac:dyDescent="0.2">
      <c r="A42" s="207"/>
      <c r="B42" s="123"/>
      <c r="C42" s="55" t="s">
        <v>11</v>
      </c>
      <c r="D42" s="37">
        <f>SUM(D38:D41)</f>
        <v>62786.2</v>
      </c>
      <c r="E42" s="37">
        <f>SUM(E38:E41)</f>
        <v>62786.2</v>
      </c>
      <c r="F42" s="37">
        <f>SUM(F38:F41)</f>
        <v>23933</v>
      </c>
      <c r="G42" s="36">
        <f t="shared" ref="G42" si="10">F42/E42*100</f>
        <v>38.118248914570401</v>
      </c>
      <c r="H42" s="209"/>
    </row>
  </sheetData>
  <mergeCells count="28">
    <mergeCell ref="A38:A42"/>
    <mergeCell ref="B38:B42"/>
    <mergeCell ref="H38:H42"/>
    <mergeCell ref="A28:A32"/>
    <mergeCell ref="B28:B32"/>
    <mergeCell ref="H28:H32"/>
    <mergeCell ref="A33:A37"/>
    <mergeCell ref="B33:B37"/>
    <mergeCell ref="H33:H37"/>
    <mergeCell ref="A23:A27"/>
    <mergeCell ref="B23:B27"/>
    <mergeCell ref="H23:H27"/>
    <mergeCell ref="A8:A12"/>
    <mergeCell ref="B8:B12"/>
    <mergeCell ref="H8:H12"/>
    <mergeCell ref="H18:H22"/>
    <mergeCell ref="A18:A22"/>
    <mergeCell ref="B18:B22"/>
    <mergeCell ref="A13:A17"/>
    <mergeCell ref="B13:B17"/>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2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A13" zoomScaleNormal="100" workbookViewId="0">
      <selection activeCell="D1" sqref="D1:G1"/>
    </sheetView>
  </sheetViews>
  <sheetFormatPr defaultRowHeight="15" x14ac:dyDescent="0.25"/>
  <cols>
    <col min="1" max="1" width="3.42578125" bestFit="1" customWidth="1"/>
    <col min="2" max="2" width="37" customWidth="1"/>
    <col min="3" max="3" width="19" customWidth="1"/>
    <col min="4" max="4" width="14.5703125" style="41" bestFit="1" customWidth="1"/>
    <col min="5" max="5" width="12.85546875" customWidth="1"/>
    <col min="6" max="7" width="11.7109375" customWidth="1"/>
    <col min="8" max="8" width="57"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54</v>
      </c>
      <c r="B3" s="105" t="s">
        <v>55</v>
      </c>
      <c r="C3" s="35" t="s">
        <v>7</v>
      </c>
      <c r="D3" s="13">
        <f>D8+D13+D18</f>
        <v>0</v>
      </c>
      <c r="E3" s="13">
        <f t="shared" ref="E3:F3" si="0">E8+E13+E18</f>
        <v>0</v>
      </c>
      <c r="F3" s="13">
        <f t="shared" si="0"/>
        <v>0</v>
      </c>
      <c r="G3" s="13">
        <v>0</v>
      </c>
      <c r="H3" s="129"/>
    </row>
    <row r="4" spans="1:8" ht="25.5" x14ac:dyDescent="0.25">
      <c r="A4" s="98"/>
      <c r="B4" s="105"/>
      <c r="C4" s="57" t="s">
        <v>96</v>
      </c>
      <c r="D4" s="13">
        <f t="shared" ref="D4:F6" si="1">D9+D14+D19</f>
        <v>0</v>
      </c>
      <c r="E4" s="13">
        <f t="shared" si="1"/>
        <v>0</v>
      </c>
      <c r="F4" s="13">
        <f t="shared" si="1"/>
        <v>0</v>
      </c>
      <c r="G4" s="13">
        <v>0</v>
      </c>
      <c r="H4" s="129"/>
    </row>
    <row r="5" spans="1:8" x14ac:dyDescent="0.25">
      <c r="A5" s="98"/>
      <c r="B5" s="105"/>
      <c r="C5" s="57" t="s">
        <v>90</v>
      </c>
      <c r="D5" s="13">
        <f t="shared" si="1"/>
        <v>21104.1</v>
      </c>
      <c r="E5" s="13">
        <f t="shared" si="1"/>
        <v>25138.799999999999</v>
      </c>
      <c r="F5" s="13">
        <f t="shared" si="1"/>
        <v>13408.9</v>
      </c>
      <c r="G5" s="13">
        <f t="shared" ref="G5:G22" si="2">F5/E5*100</f>
        <v>53.339459321845119</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12" t="s">
        <v>11</v>
      </c>
      <c r="D7" s="14">
        <f xml:space="preserve"> SUM(D3:D6)</f>
        <v>21104.1</v>
      </c>
      <c r="E7" s="14">
        <f xml:space="preserve"> SUM(E3:E6)</f>
        <v>25138.799999999999</v>
      </c>
      <c r="F7" s="14">
        <f xml:space="preserve"> SUM(F3:F6)</f>
        <v>13408.9</v>
      </c>
      <c r="G7" s="14">
        <f t="shared" si="2"/>
        <v>53.339459321845119</v>
      </c>
      <c r="H7" s="129"/>
    </row>
    <row r="8" spans="1:8" ht="39.950000000000003" customHeight="1" x14ac:dyDescent="0.25">
      <c r="A8" s="139" t="s">
        <v>12</v>
      </c>
      <c r="B8" s="112" t="s">
        <v>163</v>
      </c>
      <c r="C8" s="35" t="s">
        <v>7</v>
      </c>
      <c r="D8" s="13">
        <v>0</v>
      </c>
      <c r="E8" s="13">
        <v>0</v>
      </c>
      <c r="F8" s="13">
        <v>0</v>
      </c>
      <c r="G8" s="13">
        <v>0</v>
      </c>
      <c r="H8" s="107" t="s">
        <v>229</v>
      </c>
    </row>
    <row r="9" spans="1:8" ht="39.950000000000003" customHeight="1" x14ac:dyDescent="0.25">
      <c r="A9" s="139"/>
      <c r="B9" s="112"/>
      <c r="C9" s="57" t="s">
        <v>96</v>
      </c>
      <c r="D9" s="13">
        <v>0</v>
      </c>
      <c r="E9" s="13">
        <v>0</v>
      </c>
      <c r="F9" s="13">
        <v>0</v>
      </c>
      <c r="G9" s="13">
        <v>0</v>
      </c>
      <c r="H9" s="108"/>
    </row>
    <row r="10" spans="1:8" ht="39.950000000000003" customHeight="1" x14ac:dyDescent="0.25">
      <c r="A10" s="139"/>
      <c r="B10" s="112"/>
      <c r="C10" s="57" t="s">
        <v>90</v>
      </c>
      <c r="D10" s="13">
        <v>2536.6</v>
      </c>
      <c r="E10" s="13">
        <v>2030.7</v>
      </c>
      <c r="F10" s="13">
        <v>698</v>
      </c>
      <c r="G10" s="13">
        <f t="shared" si="2"/>
        <v>34.372383907027135</v>
      </c>
      <c r="H10" s="108"/>
    </row>
    <row r="11" spans="1:8" ht="39.950000000000003" customHeight="1" x14ac:dyDescent="0.25">
      <c r="A11" s="139"/>
      <c r="B11" s="112"/>
      <c r="C11" s="52" t="s">
        <v>91</v>
      </c>
      <c r="D11" s="13">
        <v>0</v>
      </c>
      <c r="E11" s="13">
        <v>0</v>
      </c>
      <c r="F11" s="13">
        <v>0</v>
      </c>
      <c r="G11" s="13">
        <v>0</v>
      </c>
      <c r="H11" s="108"/>
    </row>
    <row r="12" spans="1:8" ht="39.950000000000003" customHeight="1" x14ac:dyDescent="0.25">
      <c r="A12" s="139"/>
      <c r="B12" s="112"/>
      <c r="C12" s="8" t="s">
        <v>11</v>
      </c>
      <c r="D12" s="13">
        <f xml:space="preserve"> SUM(D8:D11)</f>
        <v>2536.6</v>
      </c>
      <c r="E12" s="13">
        <f xml:space="preserve"> SUM(E8:E11)</f>
        <v>2030.7</v>
      </c>
      <c r="F12" s="13">
        <f xml:space="preserve"> SUM(F8:F11)</f>
        <v>698</v>
      </c>
      <c r="G12" s="13">
        <f t="shared" si="2"/>
        <v>34.372383907027135</v>
      </c>
      <c r="H12" s="109"/>
    </row>
    <row r="13" spans="1:8" ht="54.95" customHeight="1" x14ac:dyDescent="0.25">
      <c r="A13" s="139" t="s">
        <v>15</v>
      </c>
      <c r="B13" s="112" t="s">
        <v>164</v>
      </c>
      <c r="C13" s="35" t="s">
        <v>7</v>
      </c>
      <c r="D13" s="13">
        <v>0</v>
      </c>
      <c r="E13" s="13">
        <v>0</v>
      </c>
      <c r="F13" s="13">
        <v>0</v>
      </c>
      <c r="G13" s="13">
        <v>0</v>
      </c>
      <c r="H13" s="112" t="s">
        <v>230</v>
      </c>
    </row>
    <row r="14" spans="1:8" ht="54.95" customHeight="1" x14ac:dyDescent="0.25">
      <c r="A14" s="139"/>
      <c r="B14" s="112"/>
      <c r="C14" s="57" t="s">
        <v>96</v>
      </c>
      <c r="D14" s="13">
        <v>0</v>
      </c>
      <c r="E14" s="13">
        <v>0</v>
      </c>
      <c r="F14" s="13">
        <v>0</v>
      </c>
      <c r="G14" s="13">
        <v>0</v>
      </c>
      <c r="H14" s="112"/>
    </row>
    <row r="15" spans="1:8" ht="54.95" customHeight="1" x14ac:dyDescent="0.25">
      <c r="A15" s="139"/>
      <c r="B15" s="112"/>
      <c r="C15" s="57" t="s">
        <v>90</v>
      </c>
      <c r="D15" s="13">
        <v>16907.5</v>
      </c>
      <c r="E15" s="13">
        <v>21869.599999999999</v>
      </c>
      <c r="F15" s="13">
        <v>12635.9</v>
      </c>
      <c r="G15" s="13">
        <f t="shared" si="2"/>
        <v>57.778377290851232</v>
      </c>
      <c r="H15" s="112"/>
    </row>
    <row r="16" spans="1:8" ht="54.95" customHeight="1" x14ac:dyDescent="0.25">
      <c r="A16" s="139"/>
      <c r="B16" s="112"/>
      <c r="C16" s="52" t="s">
        <v>91</v>
      </c>
      <c r="D16" s="13">
        <v>0</v>
      </c>
      <c r="E16" s="13">
        <v>0</v>
      </c>
      <c r="F16" s="13">
        <v>0</v>
      </c>
      <c r="G16" s="13">
        <v>0</v>
      </c>
      <c r="H16" s="112"/>
    </row>
    <row r="17" spans="1:8" ht="54.95" customHeight="1" x14ac:dyDescent="0.25">
      <c r="A17" s="139"/>
      <c r="B17" s="112"/>
      <c r="C17" s="8" t="s">
        <v>11</v>
      </c>
      <c r="D17" s="13">
        <f xml:space="preserve"> SUM(D13:D16)</f>
        <v>16907.5</v>
      </c>
      <c r="E17" s="13">
        <f xml:space="preserve"> SUM(E13:E16)</f>
        <v>21869.599999999999</v>
      </c>
      <c r="F17" s="13">
        <f xml:space="preserve"> SUM(F13:F16)</f>
        <v>12635.9</v>
      </c>
      <c r="G17" s="13">
        <f t="shared" si="2"/>
        <v>57.778377290851232</v>
      </c>
      <c r="H17" s="112"/>
    </row>
    <row r="18" spans="1:8" x14ac:dyDescent="0.25">
      <c r="A18" s="139" t="s">
        <v>17</v>
      </c>
      <c r="B18" s="112" t="s">
        <v>165</v>
      </c>
      <c r="C18" s="35" t="s">
        <v>7</v>
      </c>
      <c r="D18" s="13">
        <v>0</v>
      </c>
      <c r="E18" s="13">
        <v>0</v>
      </c>
      <c r="F18" s="13">
        <v>0</v>
      </c>
      <c r="G18" s="13">
        <v>0</v>
      </c>
      <c r="H18" s="112" t="s">
        <v>199</v>
      </c>
    </row>
    <row r="19" spans="1:8" ht="25.5" x14ac:dyDescent="0.25">
      <c r="A19" s="211"/>
      <c r="B19" s="200"/>
      <c r="C19" s="57" t="s">
        <v>96</v>
      </c>
      <c r="D19" s="13">
        <v>0</v>
      </c>
      <c r="E19" s="13">
        <v>0</v>
      </c>
      <c r="F19" s="13">
        <v>0</v>
      </c>
      <c r="G19" s="13">
        <v>0</v>
      </c>
      <c r="H19" s="112"/>
    </row>
    <row r="20" spans="1:8" x14ac:dyDescent="0.25">
      <c r="A20" s="211"/>
      <c r="B20" s="200"/>
      <c r="C20" s="57" t="s">
        <v>90</v>
      </c>
      <c r="D20" s="13">
        <v>1660</v>
      </c>
      <c r="E20" s="13">
        <v>1238.5</v>
      </c>
      <c r="F20" s="13">
        <v>75</v>
      </c>
      <c r="G20" s="13">
        <f t="shared" si="2"/>
        <v>6.0557125555106985</v>
      </c>
      <c r="H20" s="112"/>
    </row>
    <row r="21" spans="1:8" ht="25.5" x14ac:dyDescent="0.25">
      <c r="A21" s="211"/>
      <c r="B21" s="200"/>
      <c r="C21" s="52" t="s">
        <v>91</v>
      </c>
      <c r="D21" s="13">
        <v>0</v>
      </c>
      <c r="E21" s="13">
        <v>0</v>
      </c>
      <c r="F21" s="13">
        <v>0</v>
      </c>
      <c r="G21" s="13">
        <v>0</v>
      </c>
      <c r="H21" s="112"/>
    </row>
    <row r="22" spans="1:8" x14ac:dyDescent="0.25">
      <c r="A22" s="211"/>
      <c r="B22" s="200"/>
      <c r="C22" s="8" t="s">
        <v>11</v>
      </c>
      <c r="D22" s="13">
        <f xml:space="preserve"> SUM(D18:D21)</f>
        <v>1660</v>
      </c>
      <c r="E22" s="13">
        <f xml:space="preserve"> SUM(E18:E21)</f>
        <v>1238.5</v>
      </c>
      <c r="F22" s="13">
        <f xml:space="preserve"> SUM(F18:F21)</f>
        <v>75</v>
      </c>
      <c r="G22" s="13">
        <f t="shared" si="2"/>
        <v>6.0557125555106985</v>
      </c>
      <c r="H22" s="112"/>
    </row>
    <row r="23" spans="1:8" hidden="1" x14ac:dyDescent="0.25">
      <c r="A23" s="113" t="s">
        <v>24</v>
      </c>
      <c r="B23" s="112" t="s">
        <v>166</v>
      </c>
      <c r="C23" s="7" t="s">
        <v>7</v>
      </c>
      <c r="D23" s="13">
        <v>0</v>
      </c>
      <c r="E23" s="13">
        <v>0</v>
      </c>
      <c r="F23" s="13">
        <v>0</v>
      </c>
      <c r="G23" s="13">
        <v>0</v>
      </c>
      <c r="H23" s="112"/>
    </row>
    <row r="24" spans="1:8" hidden="1" x14ac:dyDescent="0.25">
      <c r="A24" s="113"/>
      <c r="B24" s="112"/>
      <c r="C24" s="7" t="s">
        <v>8</v>
      </c>
      <c r="D24" s="13">
        <v>0</v>
      </c>
      <c r="E24" s="13">
        <v>0</v>
      </c>
      <c r="F24" s="13">
        <v>0</v>
      </c>
      <c r="G24" s="13">
        <v>0</v>
      </c>
      <c r="H24" s="112"/>
    </row>
    <row r="25" spans="1:8" hidden="1" x14ac:dyDescent="0.25">
      <c r="A25" s="113"/>
      <c r="B25" s="112"/>
      <c r="C25" s="7" t="s">
        <v>9</v>
      </c>
      <c r="D25" s="13">
        <v>0</v>
      </c>
      <c r="E25" s="13">
        <v>0</v>
      </c>
      <c r="F25" s="13">
        <v>0</v>
      </c>
      <c r="G25" s="13">
        <v>0</v>
      </c>
      <c r="H25" s="112"/>
    </row>
    <row r="26" spans="1:8" hidden="1" x14ac:dyDescent="0.25">
      <c r="A26" s="113"/>
      <c r="B26" s="112"/>
      <c r="C26" s="11" t="s">
        <v>10</v>
      </c>
      <c r="D26" s="13">
        <v>0</v>
      </c>
      <c r="E26" s="13">
        <v>0</v>
      </c>
      <c r="F26" s="13">
        <v>0</v>
      </c>
      <c r="G26" s="13">
        <v>0</v>
      </c>
      <c r="H26" s="112"/>
    </row>
    <row r="27" spans="1:8" hidden="1" x14ac:dyDescent="0.25">
      <c r="A27" s="113"/>
      <c r="B27" s="112"/>
      <c r="C27" s="8" t="s">
        <v>11</v>
      </c>
      <c r="D27" s="13">
        <f xml:space="preserve"> SUM(D23:D26)</f>
        <v>0</v>
      </c>
      <c r="E27" s="13">
        <f xml:space="preserve"> SUM(E23:E26)</f>
        <v>0</v>
      </c>
      <c r="F27" s="13">
        <f xml:space="preserve"> SUM(F23:F26)</f>
        <v>0</v>
      </c>
      <c r="G27" s="13">
        <v>0</v>
      </c>
      <c r="H27" s="112"/>
    </row>
  </sheetData>
  <mergeCells count="19">
    <mergeCell ref="A23:A27"/>
    <mergeCell ref="B23:B27"/>
    <mergeCell ref="H23:H27"/>
    <mergeCell ref="A13:A17"/>
    <mergeCell ref="B13:B17"/>
    <mergeCell ref="H13:H17"/>
    <mergeCell ref="A18:A22"/>
    <mergeCell ref="B18:B22"/>
    <mergeCell ref="H18:H22"/>
    <mergeCell ref="A8:A12"/>
    <mergeCell ref="B8:B12"/>
    <mergeCell ref="H8:H12"/>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1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opLeftCell="A13" zoomScaleNormal="100" workbookViewId="0">
      <selection activeCell="D6" sqref="D6"/>
    </sheetView>
  </sheetViews>
  <sheetFormatPr defaultRowHeight="12.75" x14ac:dyDescent="0.2"/>
  <cols>
    <col min="1" max="1" width="4.85546875" style="18" bestFit="1" customWidth="1"/>
    <col min="2" max="2" width="37.7109375" style="18" customWidth="1"/>
    <col min="3" max="3" width="20.42578125" style="18" customWidth="1"/>
    <col min="4" max="4" width="14.5703125" style="18" bestFit="1" customWidth="1"/>
    <col min="5" max="7" width="12.85546875" style="18" customWidth="1"/>
    <col min="8" max="8" width="58.7109375" style="18" customWidth="1"/>
    <col min="9" max="16384" width="9.140625" style="18"/>
  </cols>
  <sheetData>
    <row r="1" spans="1:8" ht="12.75" customHeight="1" x14ac:dyDescent="0.2">
      <c r="A1" s="97" t="s">
        <v>0</v>
      </c>
      <c r="B1" s="97"/>
      <c r="C1" s="97" t="s">
        <v>1</v>
      </c>
      <c r="D1" s="100" t="s">
        <v>245</v>
      </c>
      <c r="E1" s="101"/>
      <c r="F1" s="101"/>
      <c r="G1" s="102"/>
      <c r="H1" s="98" t="s">
        <v>2</v>
      </c>
    </row>
    <row r="2" spans="1:8" ht="38.25" x14ac:dyDescent="0.2">
      <c r="A2" s="97"/>
      <c r="B2" s="97"/>
      <c r="C2" s="97"/>
      <c r="D2" s="43" t="s">
        <v>63</v>
      </c>
      <c r="E2" s="4" t="s">
        <v>65</v>
      </c>
      <c r="F2" s="4" t="s">
        <v>4</v>
      </c>
      <c r="G2" s="4" t="s">
        <v>5</v>
      </c>
      <c r="H2" s="99"/>
    </row>
    <row r="3" spans="1:8" x14ac:dyDescent="0.2">
      <c r="A3" s="98" t="s">
        <v>56</v>
      </c>
      <c r="B3" s="105" t="s">
        <v>57</v>
      </c>
      <c r="C3" s="35" t="s">
        <v>7</v>
      </c>
      <c r="D3" s="13">
        <f>D13+D18+D23+D28</f>
        <v>4917.8</v>
      </c>
      <c r="E3" s="13">
        <f>E13+E18+E23+E28+E8</f>
        <v>4917.8</v>
      </c>
      <c r="F3" s="13">
        <f>F13+F18+F23+F28+F8</f>
        <v>2850</v>
      </c>
      <c r="G3" s="13">
        <f>F3/E3*100</f>
        <v>57.952743096506566</v>
      </c>
      <c r="H3" s="129"/>
    </row>
    <row r="4" spans="1:8" ht="25.5" x14ac:dyDescent="0.2">
      <c r="A4" s="98"/>
      <c r="B4" s="105">
        <v>0</v>
      </c>
      <c r="C4" s="57" t="s">
        <v>96</v>
      </c>
      <c r="D4" s="13">
        <f t="shared" ref="D4:D6" si="0">D14+D19+D24+D29</f>
        <v>2092</v>
      </c>
      <c r="E4" s="13">
        <f t="shared" ref="E4:F6" si="1">E14+E19+E24+E29+E9</f>
        <v>2272</v>
      </c>
      <c r="F4" s="13">
        <f t="shared" si="1"/>
        <v>549.6</v>
      </c>
      <c r="G4" s="13">
        <f t="shared" ref="G4:G32" si="2">F4/E4*100</f>
        <v>24.190140845070424</v>
      </c>
      <c r="H4" s="129"/>
    </row>
    <row r="5" spans="1:8" x14ac:dyDescent="0.2">
      <c r="A5" s="98"/>
      <c r="B5" s="105">
        <v>0</v>
      </c>
      <c r="C5" s="57" t="s">
        <v>90</v>
      </c>
      <c r="D5" s="13">
        <f>D15+D20+D25+D30+D10</f>
        <v>649640.6</v>
      </c>
      <c r="E5" s="13">
        <f>E15+E20+E25+E30+E10</f>
        <v>650400.5</v>
      </c>
      <c r="F5" s="13">
        <f t="shared" si="1"/>
        <v>328851.7</v>
      </c>
      <c r="G5" s="13">
        <f t="shared" si="2"/>
        <v>50.56141562006794</v>
      </c>
      <c r="H5" s="129"/>
    </row>
    <row r="6" spans="1:8" ht="25.5" x14ac:dyDescent="0.2">
      <c r="A6" s="98"/>
      <c r="B6" s="105"/>
      <c r="C6" s="52" t="s">
        <v>91</v>
      </c>
      <c r="D6" s="13">
        <f t="shared" si="0"/>
        <v>0</v>
      </c>
      <c r="E6" s="13">
        <f t="shared" si="1"/>
        <v>0</v>
      </c>
      <c r="F6" s="13">
        <f t="shared" si="1"/>
        <v>0</v>
      </c>
      <c r="G6" s="13">
        <v>0</v>
      </c>
      <c r="H6" s="129"/>
    </row>
    <row r="7" spans="1:8" x14ac:dyDescent="0.2">
      <c r="A7" s="98"/>
      <c r="B7" s="105"/>
      <c r="C7" s="12" t="s">
        <v>11</v>
      </c>
      <c r="D7" s="14">
        <f>SUM(D3:D6)</f>
        <v>656650.4</v>
      </c>
      <c r="E7" s="14">
        <f>SUM(E3:E6)</f>
        <v>657590.30000000005</v>
      </c>
      <c r="F7" s="14">
        <f>SUM(F3:F6)</f>
        <v>332251.3</v>
      </c>
      <c r="G7" s="14">
        <f t="shared" si="2"/>
        <v>50.525578008069758</v>
      </c>
      <c r="H7" s="129"/>
    </row>
    <row r="8" spans="1:8" x14ac:dyDescent="0.2">
      <c r="A8" s="161" t="s">
        <v>12</v>
      </c>
      <c r="B8" s="107" t="s">
        <v>167</v>
      </c>
      <c r="C8" s="35" t="s">
        <v>7</v>
      </c>
      <c r="D8" s="13">
        <v>0</v>
      </c>
      <c r="E8" s="13">
        <v>0</v>
      </c>
      <c r="F8" s="13">
        <v>0</v>
      </c>
      <c r="G8" s="13">
        <v>0</v>
      </c>
      <c r="H8" s="107" t="s">
        <v>209</v>
      </c>
    </row>
    <row r="9" spans="1:8" ht="25.5" x14ac:dyDescent="0.2">
      <c r="A9" s="162"/>
      <c r="B9" s="108"/>
      <c r="C9" s="57" t="s">
        <v>96</v>
      </c>
      <c r="D9" s="13">
        <v>0</v>
      </c>
      <c r="E9" s="13">
        <v>0</v>
      </c>
      <c r="F9" s="13">
        <v>0</v>
      </c>
      <c r="G9" s="13">
        <v>0</v>
      </c>
      <c r="H9" s="108"/>
    </row>
    <row r="10" spans="1:8" x14ac:dyDescent="0.2">
      <c r="A10" s="162"/>
      <c r="B10" s="108"/>
      <c r="C10" s="57" t="s">
        <v>90</v>
      </c>
      <c r="D10" s="13">
        <v>119.7</v>
      </c>
      <c r="E10" s="13">
        <v>119.7</v>
      </c>
      <c r="F10" s="13">
        <v>119.7</v>
      </c>
      <c r="G10" s="13">
        <v>0</v>
      </c>
      <c r="H10" s="108"/>
    </row>
    <row r="11" spans="1:8" ht="25.5" x14ac:dyDescent="0.2">
      <c r="A11" s="162"/>
      <c r="B11" s="108"/>
      <c r="C11" s="52" t="s">
        <v>91</v>
      </c>
      <c r="D11" s="13">
        <v>0</v>
      </c>
      <c r="E11" s="13">
        <v>0</v>
      </c>
      <c r="F11" s="13">
        <v>0</v>
      </c>
      <c r="G11" s="13">
        <v>0</v>
      </c>
      <c r="H11" s="108"/>
    </row>
    <row r="12" spans="1:8" x14ac:dyDescent="0.2">
      <c r="A12" s="163"/>
      <c r="B12" s="109"/>
      <c r="C12" s="53" t="s">
        <v>11</v>
      </c>
      <c r="D12" s="13">
        <f>SUM(D8:D11)</f>
        <v>119.7</v>
      </c>
      <c r="E12" s="13">
        <f>SUM(E8:E11)</f>
        <v>119.7</v>
      </c>
      <c r="F12" s="13">
        <f>SUM(F8:F11)</f>
        <v>119.7</v>
      </c>
      <c r="G12" s="13">
        <v>0</v>
      </c>
      <c r="H12" s="109"/>
    </row>
    <row r="13" spans="1:8" x14ac:dyDescent="0.2">
      <c r="A13" s="139" t="s">
        <v>15</v>
      </c>
      <c r="B13" s="112" t="s">
        <v>168</v>
      </c>
      <c r="C13" s="35" t="s">
        <v>7</v>
      </c>
      <c r="D13" s="13">
        <v>0</v>
      </c>
      <c r="E13" s="13">
        <v>0</v>
      </c>
      <c r="F13" s="13">
        <v>0</v>
      </c>
      <c r="G13" s="13">
        <v>0</v>
      </c>
      <c r="H13" s="112" t="s">
        <v>198</v>
      </c>
    </row>
    <row r="14" spans="1:8" ht="25.5" x14ac:dyDescent="0.2">
      <c r="A14" s="139"/>
      <c r="B14" s="112"/>
      <c r="C14" s="57" t="s">
        <v>96</v>
      </c>
      <c r="D14" s="13">
        <v>0</v>
      </c>
      <c r="E14" s="13">
        <v>0</v>
      </c>
      <c r="F14" s="13">
        <v>0</v>
      </c>
      <c r="G14" s="13">
        <v>0</v>
      </c>
      <c r="H14" s="112"/>
    </row>
    <row r="15" spans="1:8" x14ac:dyDescent="0.2">
      <c r="A15" s="139"/>
      <c r="B15" s="112"/>
      <c r="C15" s="57" t="s">
        <v>90</v>
      </c>
      <c r="D15" s="13">
        <v>60</v>
      </c>
      <c r="E15" s="13">
        <v>60</v>
      </c>
      <c r="F15" s="13">
        <v>0</v>
      </c>
      <c r="G15" s="13">
        <v>0</v>
      </c>
      <c r="H15" s="112"/>
    </row>
    <row r="16" spans="1:8" ht="25.5" x14ac:dyDescent="0.2">
      <c r="A16" s="139"/>
      <c r="B16" s="112"/>
      <c r="C16" s="52" t="s">
        <v>91</v>
      </c>
      <c r="D16" s="13">
        <v>0</v>
      </c>
      <c r="E16" s="13">
        <v>0</v>
      </c>
      <c r="F16" s="13">
        <v>0</v>
      </c>
      <c r="G16" s="13">
        <v>0</v>
      </c>
      <c r="H16" s="112"/>
    </row>
    <row r="17" spans="1:8" x14ac:dyDescent="0.2">
      <c r="A17" s="139"/>
      <c r="B17" s="112"/>
      <c r="C17" s="53" t="s">
        <v>11</v>
      </c>
      <c r="D17" s="13">
        <f>SUM(D13:D16)</f>
        <v>60</v>
      </c>
      <c r="E17" s="13">
        <f>SUM(E13:E16)</f>
        <v>60</v>
      </c>
      <c r="F17" s="13">
        <f>SUM(F13:F16)</f>
        <v>0</v>
      </c>
      <c r="G17" s="13">
        <v>0</v>
      </c>
      <c r="H17" s="112"/>
    </row>
    <row r="18" spans="1:8" x14ac:dyDescent="0.2">
      <c r="A18" s="139" t="s">
        <v>17</v>
      </c>
      <c r="B18" s="154" t="s">
        <v>169</v>
      </c>
      <c r="C18" s="35" t="s">
        <v>7</v>
      </c>
      <c r="D18" s="13">
        <v>0</v>
      </c>
      <c r="E18" s="13">
        <v>0</v>
      </c>
      <c r="F18" s="13">
        <v>0</v>
      </c>
      <c r="G18" s="13">
        <v>0</v>
      </c>
      <c r="H18" s="123" t="s">
        <v>210</v>
      </c>
    </row>
    <row r="19" spans="1:8" ht="25.5" x14ac:dyDescent="0.2">
      <c r="A19" s="139"/>
      <c r="B19" s="154"/>
      <c r="C19" s="57" t="s">
        <v>96</v>
      </c>
      <c r="D19" s="13">
        <v>0</v>
      </c>
      <c r="E19" s="13">
        <v>0</v>
      </c>
      <c r="F19" s="13">
        <v>0</v>
      </c>
      <c r="G19" s="13">
        <v>0</v>
      </c>
      <c r="H19" s="123"/>
    </row>
    <row r="20" spans="1:8" x14ac:dyDescent="0.2">
      <c r="A20" s="139"/>
      <c r="B20" s="154"/>
      <c r="C20" s="57" t="s">
        <v>90</v>
      </c>
      <c r="D20" s="13">
        <v>490.3</v>
      </c>
      <c r="E20" s="13">
        <v>490.3</v>
      </c>
      <c r="F20" s="13">
        <v>260.89999999999998</v>
      </c>
      <c r="G20" s="13">
        <f t="shared" si="2"/>
        <v>53.212318988374463</v>
      </c>
      <c r="H20" s="123"/>
    </row>
    <row r="21" spans="1:8" ht="25.5" x14ac:dyDescent="0.2">
      <c r="A21" s="139"/>
      <c r="B21" s="154"/>
      <c r="C21" s="52" t="s">
        <v>91</v>
      </c>
      <c r="D21" s="13">
        <v>0</v>
      </c>
      <c r="E21" s="13">
        <v>0</v>
      </c>
      <c r="F21" s="13">
        <v>0</v>
      </c>
      <c r="G21" s="13">
        <v>0</v>
      </c>
      <c r="H21" s="123"/>
    </row>
    <row r="22" spans="1:8" x14ac:dyDescent="0.2">
      <c r="A22" s="139"/>
      <c r="B22" s="154"/>
      <c r="C22" s="53" t="s">
        <v>11</v>
      </c>
      <c r="D22" s="13">
        <f>SUM(D18:D21)</f>
        <v>490.3</v>
      </c>
      <c r="E22" s="13">
        <f>SUM(E18:E21)</f>
        <v>490.3</v>
      </c>
      <c r="F22" s="13">
        <f>SUM(F18:F21)</f>
        <v>260.89999999999998</v>
      </c>
      <c r="G22" s="13">
        <f t="shared" si="2"/>
        <v>53.212318988374463</v>
      </c>
      <c r="H22" s="123"/>
    </row>
    <row r="23" spans="1:8" x14ac:dyDescent="0.2">
      <c r="A23" s="113" t="s">
        <v>24</v>
      </c>
      <c r="B23" s="112" t="s">
        <v>170</v>
      </c>
      <c r="C23" s="35" t="s">
        <v>7</v>
      </c>
      <c r="D23" s="13">
        <v>0</v>
      </c>
      <c r="E23" s="13">
        <v>0</v>
      </c>
      <c r="F23" s="13">
        <v>0</v>
      </c>
      <c r="G23" s="13">
        <v>0</v>
      </c>
      <c r="H23" s="112" t="s">
        <v>211</v>
      </c>
    </row>
    <row r="24" spans="1:8" ht="25.5" x14ac:dyDescent="0.2">
      <c r="A24" s="113"/>
      <c r="B24" s="112"/>
      <c r="C24" s="57" t="s">
        <v>96</v>
      </c>
      <c r="D24" s="13">
        <v>180</v>
      </c>
      <c r="E24" s="13">
        <v>360</v>
      </c>
      <c r="F24" s="13">
        <v>270</v>
      </c>
      <c r="G24" s="13">
        <v>0</v>
      </c>
      <c r="H24" s="112"/>
    </row>
    <row r="25" spans="1:8" x14ac:dyDescent="0.2">
      <c r="A25" s="113"/>
      <c r="B25" s="112"/>
      <c r="C25" s="57" t="s">
        <v>90</v>
      </c>
      <c r="D25" s="13">
        <v>648970.6</v>
      </c>
      <c r="E25" s="13">
        <v>649730.5</v>
      </c>
      <c r="F25" s="13">
        <v>328471.09999999998</v>
      </c>
      <c r="G25" s="13">
        <f t="shared" si="2"/>
        <v>50.554976255539799</v>
      </c>
      <c r="H25" s="112"/>
    </row>
    <row r="26" spans="1:8" ht="25.5" x14ac:dyDescent="0.2">
      <c r="A26" s="113"/>
      <c r="B26" s="112"/>
      <c r="C26" s="52" t="s">
        <v>91</v>
      </c>
      <c r="D26" s="13">
        <v>0</v>
      </c>
      <c r="E26" s="13">
        <v>0</v>
      </c>
      <c r="F26" s="13">
        <v>0</v>
      </c>
      <c r="G26" s="13">
        <v>0</v>
      </c>
      <c r="H26" s="112"/>
    </row>
    <row r="27" spans="1:8" x14ac:dyDescent="0.2">
      <c r="A27" s="113"/>
      <c r="B27" s="112"/>
      <c r="C27" s="53" t="s">
        <v>11</v>
      </c>
      <c r="D27" s="13">
        <f>SUM(D23:D26)</f>
        <v>649150.6</v>
      </c>
      <c r="E27" s="13">
        <f>SUM(E23:E26)</f>
        <v>650090.5</v>
      </c>
      <c r="F27" s="13">
        <f>SUM(F23:F26)</f>
        <v>328741.09999999998</v>
      </c>
      <c r="G27" s="13">
        <f t="shared" si="2"/>
        <v>50.568513153168674</v>
      </c>
      <c r="H27" s="112"/>
    </row>
    <row r="28" spans="1:8" x14ac:dyDescent="0.2">
      <c r="A28" s="113" t="s">
        <v>26</v>
      </c>
      <c r="B28" s="112" t="s">
        <v>171</v>
      </c>
      <c r="C28" s="35" t="s">
        <v>7</v>
      </c>
      <c r="D28" s="13">
        <v>4917.8</v>
      </c>
      <c r="E28" s="13">
        <v>4917.8</v>
      </c>
      <c r="F28" s="13">
        <v>2850</v>
      </c>
      <c r="G28" s="13">
        <f t="shared" si="2"/>
        <v>57.952743096506566</v>
      </c>
      <c r="H28" s="112" t="s">
        <v>62</v>
      </c>
    </row>
    <row r="29" spans="1:8" ht="25.5" x14ac:dyDescent="0.2">
      <c r="A29" s="113"/>
      <c r="B29" s="112"/>
      <c r="C29" s="57" t="s">
        <v>96</v>
      </c>
      <c r="D29" s="13">
        <v>1912</v>
      </c>
      <c r="E29" s="13">
        <v>1912</v>
      </c>
      <c r="F29" s="13">
        <v>279.60000000000002</v>
      </c>
      <c r="G29" s="13">
        <f t="shared" si="2"/>
        <v>14.623430962343098</v>
      </c>
      <c r="H29" s="112"/>
    </row>
    <row r="30" spans="1:8" x14ac:dyDescent="0.2">
      <c r="A30" s="113"/>
      <c r="B30" s="112"/>
      <c r="C30" s="57" t="s">
        <v>90</v>
      </c>
      <c r="D30" s="13">
        <v>0</v>
      </c>
      <c r="E30" s="13">
        <v>0</v>
      </c>
      <c r="F30" s="13">
        <v>0</v>
      </c>
      <c r="G30" s="13">
        <v>0</v>
      </c>
      <c r="H30" s="112"/>
    </row>
    <row r="31" spans="1:8" ht="25.5" x14ac:dyDescent="0.2">
      <c r="A31" s="113"/>
      <c r="B31" s="112"/>
      <c r="C31" s="52" t="s">
        <v>91</v>
      </c>
      <c r="D31" s="13">
        <v>0</v>
      </c>
      <c r="E31" s="13">
        <v>0</v>
      </c>
      <c r="F31" s="13">
        <v>0</v>
      </c>
      <c r="G31" s="13">
        <v>0</v>
      </c>
      <c r="H31" s="112"/>
    </row>
    <row r="32" spans="1:8" x14ac:dyDescent="0.2">
      <c r="A32" s="113"/>
      <c r="B32" s="112"/>
      <c r="C32" s="53" t="s">
        <v>11</v>
      </c>
      <c r="D32" s="13">
        <f>SUM(D28:D31)</f>
        <v>6829.8</v>
      </c>
      <c r="E32" s="13">
        <f>SUM(E28:E31)</f>
        <v>6829.8</v>
      </c>
      <c r="F32" s="13">
        <f>SUM(F28:F31)</f>
        <v>3129.6</v>
      </c>
      <c r="G32" s="13">
        <f t="shared" si="2"/>
        <v>45.8227180883774</v>
      </c>
      <c r="H32" s="112"/>
    </row>
  </sheetData>
  <mergeCells count="22">
    <mergeCell ref="B8:B12"/>
    <mergeCell ref="A8:A12"/>
    <mergeCell ref="H8:H12"/>
    <mergeCell ref="H18:H22"/>
    <mergeCell ref="B18:B22"/>
    <mergeCell ref="A18:A22"/>
    <mergeCell ref="A13:A17"/>
    <mergeCell ref="B13:B17"/>
    <mergeCell ref="H13:H17"/>
    <mergeCell ref="A1:B2"/>
    <mergeCell ref="C1:C2"/>
    <mergeCell ref="H1:H2"/>
    <mergeCell ref="D1:G1"/>
    <mergeCell ref="A3:A7"/>
    <mergeCell ref="B3:B7"/>
    <mergeCell ref="H3:H7"/>
    <mergeCell ref="A28:A32"/>
    <mergeCell ref="B28:B32"/>
    <mergeCell ref="A23:A27"/>
    <mergeCell ref="B23:B27"/>
    <mergeCell ref="H23:H27"/>
    <mergeCell ref="H28:H32"/>
  </mergeCells>
  <pageMargins left="0.7" right="0.7" top="0.75" bottom="0.75" header="0.3" footer="0.3"/>
  <pageSetup paperSize="9" scale="7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22" zoomScaleNormal="100" workbookViewId="0">
      <selection activeCell="H33" sqref="H33:H37"/>
    </sheetView>
  </sheetViews>
  <sheetFormatPr defaultRowHeight="15" x14ac:dyDescent="0.25"/>
  <cols>
    <col min="1" max="1" width="3.5703125" bestFit="1" customWidth="1"/>
    <col min="2" max="2" width="35" customWidth="1"/>
    <col min="3" max="3" width="19.140625" customWidth="1"/>
    <col min="4" max="4" width="14.5703125" style="41" bestFit="1" customWidth="1"/>
    <col min="5" max="5" width="12.85546875" customWidth="1"/>
    <col min="6" max="6" width="10.5703125" customWidth="1"/>
    <col min="7" max="7" width="10.42578125" customWidth="1"/>
    <col min="8" max="8" width="58.42578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58</v>
      </c>
      <c r="B3" s="105" t="s">
        <v>59</v>
      </c>
      <c r="C3" s="35" t="s">
        <v>7</v>
      </c>
      <c r="D3" s="13">
        <f>D8+D13+D18+D23+D28+D33</f>
        <v>0</v>
      </c>
      <c r="E3" s="13">
        <f t="shared" ref="E3:F3" si="0">E8+E13+E18+E23+E28+E33</f>
        <v>0</v>
      </c>
      <c r="F3" s="13">
        <f t="shared" si="0"/>
        <v>0</v>
      </c>
      <c r="G3" s="13">
        <v>0</v>
      </c>
      <c r="H3" s="129"/>
    </row>
    <row r="4" spans="1:8" ht="25.5" x14ac:dyDescent="0.25">
      <c r="A4" s="98"/>
      <c r="B4" s="105">
        <v>0</v>
      </c>
      <c r="C4" s="57" t="s">
        <v>96</v>
      </c>
      <c r="D4" s="13">
        <f>D39</f>
        <v>10000</v>
      </c>
      <c r="E4" s="13">
        <f t="shared" ref="E4:F4" si="1">E39</f>
        <v>10000</v>
      </c>
      <c r="F4" s="13">
        <f t="shared" si="1"/>
        <v>0</v>
      </c>
      <c r="G4" s="13">
        <v>0</v>
      </c>
      <c r="H4" s="129"/>
    </row>
    <row r="5" spans="1:8" x14ac:dyDescent="0.25">
      <c r="A5" s="98"/>
      <c r="B5" s="105">
        <v>0</v>
      </c>
      <c r="C5" s="57" t="s">
        <v>90</v>
      </c>
      <c r="D5" s="13">
        <f>D10+D15+D20+D25+D30+D35+D40</f>
        <v>147766.40000000002</v>
      </c>
      <c r="E5" s="13">
        <f>E10+E15+E20+E25+E30+E35+E40</f>
        <v>147913</v>
      </c>
      <c r="F5" s="13">
        <f t="shared" ref="D5:F6" si="2">F10+F15+F20+F25+F30+F35</f>
        <v>73741.12999999999</v>
      </c>
      <c r="G5" s="13">
        <f t="shared" ref="G5:G37" si="3">F5/E5*100</f>
        <v>49.85439413709409</v>
      </c>
      <c r="H5" s="129"/>
    </row>
    <row r="6" spans="1:8" ht="25.5" x14ac:dyDescent="0.25">
      <c r="A6" s="98"/>
      <c r="B6" s="105"/>
      <c r="C6" s="52" t="s">
        <v>91</v>
      </c>
      <c r="D6" s="13">
        <f t="shared" si="2"/>
        <v>0</v>
      </c>
      <c r="E6" s="13">
        <f t="shared" si="2"/>
        <v>0</v>
      </c>
      <c r="F6" s="13">
        <f t="shared" si="2"/>
        <v>0</v>
      </c>
      <c r="G6" s="13">
        <v>0</v>
      </c>
      <c r="H6" s="129"/>
    </row>
    <row r="7" spans="1:8" x14ac:dyDescent="0.25">
      <c r="A7" s="98"/>
      <c r="B7" s="105"/>
      <c r="C7" s="12" t="s">
        <v>11</v>
      </c>
      <c r="D7" s="14">
        <f>SUM(D3:D6)</f>
        <v>157766.40000000002</v>
      </c>
      <c r="E7" s="14">
        <f>SUM(E3:E6)</f>
        <v>157913</v>
      </c>
      <c r="F7" s="14">
        <f>SUM(F3:F6)</f>
        <v>73741.12999999999</v>
      </c>
      <c r="G7" s="14">
        <f t="shared" si="3"/>
        <v>46.697314343974206</v>
      </c>
      <c r="H7" s="129"/>
    </row>
    <row r="8" spans="1:8" ht="30" customHeight="1" x14ac:dyDescent="0.25">
      <c r="A8" s="113" t="s">
        <v>12</v>
      </c>
      <c r="B8" s="112" t="s">
        <v>172</v>
      </c>
      <c r="C8" s="35" t="s">
        <v>7</v>
      </c>
      <c r="D8" s="13">
        <v>0</v>
      </c>
      <c r="E8" s="13">
        <v>0</v>
      </c>
      <c r="F8" s="13">
        <v>0</v>
      </c>
      <c r="G8" s="13">
        <v>0</v>
      </c>
      <c r="H8" s="123" t="s">
        <v>241</v>
      </c>
    </row>
    <row r="9" spans="1:8" ht="30" customHeight="1" x14ac:dyDescent="0.25">
      <c r="A9" s="113"/>
      <c r="B9" s="112"/>
      <c r="C9" s="57" t="s">
        <v>96</v>
      </c>
      <c r="D9" s="13">
        <v>0</v>
      </c>
      <c r="E9" s="13">
        <v>0</v>
      </c>
      <c r="F9" s="13">
        <v>0</v>
      </c>
      <c r="G9" s="13">
        <v>0</v>
      </c>
      <c r="H9" s="123"/>
    </row>
    <row r="10" spans="1:8" ht="30" customHeight="1" x14ac:dyDescent="0.25">
      <c r="A10" s="113"/>
      <c r="B10" s="112"/>
      <c r="C10" s="57" t="s">
        <v>90</v>
      </c>
      <c r="D10" s="13">
        <v>26918.400000000001</v>
      </c>
      <c r="E10" s="13">
        <v>27335.4</v>
      </c>
      <c r="F10" s="13">
        <v>13150.9</v>
      </c>
      <c r="G10" s="13">
        <f t="shared" si="3"/>
        <v>48.109411239637971</v>
      </c>
      <c r="H10" s="123"/>
    </row>
    <row r="11" spans="1:8" ht="30" customHeight="1" x14ac:dyDescent="0.25">
      <c r="A11" s="113"/>
      <c r="B11" s="112"/>
      <c r="C11" s="52" t="s">
        <v>91</v>
      </c>
      <c r="D11" s="13">
        <v>0</v>
      </c>
      <c r="E11" s="13">
        <v>0</v>
      </c>
      <c r="F11" s="13">
        <v>0</v>
      </c>
      <c r="G11" s="13">
        <v>0</v>
      </c>
      <c r="H11" s="123"/>
    </row>
    <row r="12" spans="1:8" ht="30" customHeight="1" x14ac:dyDescent="0.25">
      <c r="A12" s="113"/>
      <c r="B12" s="112"/>
      <c r="C12" s="8" t="s">
        <v>11</v>
      </c>
      <c r="D12" s="13">
        <f>SUM(D8:D11)</f>
        <v>26918.400000000001</v>
      </c>
      <c r="E12" s="13">
        <f>SUM(E8:E11)</f>
        <v>27335.4</v>
      </c>
      <c r="F12" s="13">
        <f>SUM(F8:F11)</f>
        <v>13150.9</v>
      </c>
      <c r="G12" s="13">
        <f t="shared" si="3"/>
        <v>48.109411239637971</v>
      </c>
      <c r="H12" s="123"/>
    </row>
    <row r="13" spans="1:8" x14ac:dyDescent="0.25">
      <c r="A13" s="113" t="s">
        <v>15</v>
      </c>
      <c r="B13" s="112" t="s">
        <v>173</v>
      </c>
      <c r="C13" s="35" t="s">
        <v>7</v>
      </c>
      <c r="D13" s="13">
        <v>0</v>
      </c>
      <c r="E13" s="13">
        <v>0</v>
      </c>
      <c r="F13" s="13">
        <v>0</v>
      </c>
      <c r="G13" s="13">
        <v>0</v>
      </c>
      <c r="H13" s="123" t="s">
        <v>242</v>
      </c>
    </row>
    <row r="14" spans="1:8" ht="32.25" customHeight="1" x14ac:dyDescent="0.25">
      <c r="A14" s="113"/>
      <c r="B14" s="112"/>
      <c r="C14" s="57" t="s">
        <v>96</v>
      </c>
      <c r="D14" s="13">
        <v>0</v>
      </c>
      <c r="E14" s="13">
        <v>0</v>
      </c>
      <c r="F14" s="13">
        <v>0</v>
      </c>
      <c r="G14" s="13">
        <v>0</v>
      </c>
      <c r="H14" s="123"/>
    </row>
    <row r="15" spans="1:8" x14ac:dyDescent="0.25">
      <c r="A15" s="113"/>
      <c r="B15" s="112"/>
      <c r="C15" s="57" t="s">
        <v>90</v>
      </c>
      <c r="D15" s="13">
        <v>5842.1</v>
      </c>
      <c r="E15" s="13">
        <v>5271.7</v>
      </c>
      <c r="F15" s="13">
        <v>0</v>
      </c>
      <c r="G15" s="13">
        <f t="shared" si="3"/>
        <v>0</v>
      </c>
      <c r="H15" s="123"/>
    </row>
    <row r="16" spans="1:8" ht="31.5" customHeight="1" x14ac:dyDescent="0.25">
      <c r="A16" s="113"/>
      <c r="B16" s="112"/>
      <c r="C16" s="52" t="s">
        <v>91</v>
      </c>
      <c r="D16" s="13">
        <v>0</v>
      </c>
      <c r="E16" s="13">
        <v>0</v>
      </c>
      <c r="F16" s="13">
        <v>0</v>
      </c>
      <c r="G16" s="13">
        <v>0</v>
      </c>
      <c r="H16" s="123"/>
    </row>
    <row r="17" spans="1:8" x14ac:dyDescent="0.25">
      <c r="A17" s="113"/>
      <c r="B17" s="112"/>
      <c r="C17" s="8" t="s">
        <v>11</v>
      </c>
      <c r="D17" s="13">
        <f>SUM(D13:D16)</f>
        <v>5842.1</v>
      </c>
      <c r="E17" s="13">
        <f>SUM(E13:E16)</f>
        <v>5271.7</v>
      </c>
      <c r="F17" s="13">
        <f>SUM(F13:F16)</f>
        <v>0</v>
      </c>
      <c r="G17" s="13">
        <f t="shared" si="3"/>
        <v>0</v>
      </c>
      <c r="H17" s="123"/>
    </row>
    <row r="18" spans="1:8" x14ac:dyDescent="0.25">
      <c r="A18" s="113" t="s">
        <v>17</v>
      </c>
      <c r="B18" s="112" t="s">
        <v>174</v>
      </c>
      <c r="C18" s="35" t="s">
        <v>7</v>
      </c>
      <c r="D18" s="13">
        <v>0</v>
      </c>
      <c r="E18" s="13">
        <v>0</v>
      </c>
      <c r="F18" s="13">
        <v>0</v>
      </c>
      <c r="G18" s="13">
        <v>0</v>
      </c>
      <c r="H18" s="123" t="s">
        <v>64</v>
      </c>
    </row>
    <row r="19" spans="1:8" ht="25.5" x14ac:dyDescent="0.25">
      <c r="A19" s="113"/>
      <c r="B19" s="112"/>
      <c r="C19" s="57" t="s">
        <v>96</v>
      </c>
      <c r="D19" s="13">
        <v>0</v>
      </c>
      <c r="E19" s="13">
        <v>0</v>
      </c>
      <c r="F19" s="13">
        <v>0</v>
      </c>
      <c r="G19" s="13">
        <v>0</v>
      </c>
      <c r="H19" s="123"/>
    </row>
    <row r="20" spans="1:8" x14ac:dyDescent="0.25">
      <c r="A20" s="113"/>
      <c r="B20" s="112"/>
      <c r="C20" s="57" t="s">
        <v>90</v>
      </c>
      <c r="D20" s="13">
        <v>13046.5</v>
      </c>
      <c r="E20" s="13">
        <v>13046.5</v>
      </c>
      <c r="F20" s="13">
        <v>4949.3999999999996</v>
      </c>
      <c r="G20" s="13">
        <f t="shared" si="3"/>
        <v>37.936611351703519</v>
      </c>
      <c r="H20" s="123"/>
    </row>
    <row r="21" spans="1:8" ht="25.5" x14ac:dyDescent="0.25">
      <c r="A21" s="113"/>
      <c r="B21" s="112"/>
      <c r="C21" s="52" t="s">
        <v>91</v>
      </c>
      <c r="D21" s="13">
        <v>0</v>
      </c>
      <c r="E21" s="13">
        <v>0</v>
      </c>
      <c r="F21" s="13">
        <v>0</v>
      </c>
      <c r="G21" s="13">
        <v>0</v>
      </c>
      <c r="H21" s="123"/>
    </row>
    <row r="22" spans="1:8" x14ac:dyDescent="0.25">
      <c r="A22" s="113"/>
      <c r="B22" s="112"/>
      <c r="C22" s="8" t="s">
        <v>11</v>
      </c>
      <c r="D22" s="13">
        <f>SUM(D18:D21)</f>
        <v>13046.5</v>
      </c>
      <c r="E22" s="13">
        <f>SUM(E18:E21)</f>
        <v>13046.5</v>
      </c>
      <c r="F22" s="13">
        <f>SUM(F18:F21)</f>
        <v>4949.3999999999996</v>
      </c>
      <c r="G22" s="13">
        <f t="shared" si="3"/>
        <v>37.936611351703519</v>
      </c>
      <c r="H22" s="123"/>
    </row>
    <row r="23" spans="1:8" ht="54.75" customHeight="1" x14ac:dyDescent="0.25">
      <c r="A23" s="113" t="s">
        <v>24</v>
      </c>
      <c r="B23" s="112" t="s">
        <v>175</v>
      </c>
      <c r="C23" s="35" t="s">
        <v>7</v>
      </c>
      <c r="D23" s="13">
        <v>0</v>
      </c>
      <c r="E23" s="13">
        <v>0</v>
      </c>
      <c r="F23" s="13">
        <v>0</v>
      </c>
      <c r="G23" s="13">
        <v>0</v>
      </c>
      <c r="H23" s="123" t="s">
        <v>243</v>
      </c>
    </row>
    <row r="24" spans="1:8" ht="60" customHeight="1" x14ac:dyDescent="0.25">
      <c r="A24" s="113"/>
      <c r="B24" s="112"/>
      <c r="C24" s="57" t="s">
        <v>96</v>
      </c>
      <c r="D24" s="13">
        <v>0</v>
      </c>
      <c r="E24" s="13">
        <v>0</v>
      </c>
      <c r="F24" s="13">
        <v>0</v>
      </c>
      <c r="G24" s="13">
        <v>0</v>
      </c>
      <c r="H24" s="123"/>
    </row>
    <row r="25" spans="1:8" ht="60" customHeight="1" x14ac:dyDescent="0.25">
      <c r="A25" s="113"/>
      <c r="B25" s="112"/>
      <c r="C25" s="57" t="s">
        <v>90</v>
      </c>
      <c r="D25" s="13">
        <v>67706.8</v>
      </c>
      <c r="E25" s="13">
        <v>67706.8</v>
      </c>
      <c r="F25" s="13">
        <v>49719.73</v>
      </c>
      <c r="G25" s="13">
        <f t="shared" si="3"/>
        <v>73.433879610319792</v>
      </c>
      <c r="H25" s="123"/>
    </row>
    <row r="26" spans="1:8" ht="60" customHeight="1" x14ac:dyDescent="0.25">
      <c r="A26" s="113"/>
      <c r="B26" s="112"/>
      <c r="C26" s="52" t="s">
        <v>91</v>
      </c>
      <c r="D26" s="13">
        <v>0</v>
      </c>
      <c r="E26" s="13">
        <v>0</v>
      </c>
      <c r="F26" s="13">
        <v>0</v>
      </c>
      <c r="G26" s="13">
        <v>0</v>
      </c>
      <c r="H26" s="123"/>
    </row>
    <row r="27" spans="1:8" ht="60" customHeight="1" x14ac:dyDescent="0.25">
      <c r="A27" s="113"/>
      <c r="B27" s="112"/>
      <c r="C27" s="8" t="s">
        <v>11</v>
      </c>
      <c r="D27" s="13">
        <f>SUM(D23:D26)</f>
        <v>67706.8</v>
      </c>
      <c r="E27" s="13">
        <f>SUM(E23:E26)</f>
        <v>67706.8</v>
      </c>
      <c r="F27" s="13">
        <f>SUM(F23:F26)</f>
        <v>49719.73</v>
      </c>
      <c r="G27" s="13">
        <f t="shared" si="3"/>
        <v>73.433879610319792</v>
      </c>
      <c r="H27" s="123"/>
    </row>
    <row r="28" spans="1:8" ht="21.95" customHeight="1" x14ac:dyDescent="0.25">
      <c r="A28" s="113" t="s">
        <v>26</v>
      </c>
      <c r="B28" s="112" t="s">
        <v>176</v>
      </c>
      <c r="C28" s="35" t="s">
        <v>7</v>
      </c>
      <c r="D28" s="13">
        <v>0</v>
      </c>
      <c r="E28" s="13">
        <v>0</v>
      </c>
      <c r="F28" s="13">
        <v>0</v>
      </c>
      <c r="G28" s="13">
        <v>0</v>
      </c>
      <c r="H28" s="123" t="s">
        <v>280</v>
      </c>
    </row>
    <row r="29" spans="1:8" ht="21.95" customHeight="1" x14ac:dyDescent="0.25">
      <c r="A29" s="113"/>
      <c r="B29" s="112"/>
      <c r="C29" s="57" t="s">
        <v>96</v>
      </c>
      <c r="D29" s="13">
        <v>0</v>
      </c>
      <c r="E29" s="13">
        <v>0</v>
      </c>
      <c r="F29" s="13">
        <v>0</v>
      </c>
      <c r="G29" s="13">
        <v>0</v>
      </c>
      <c r="H29" s="123"/>
    </row>
    <row r="30" spans="1:8" ht="21.95" customHeight="1" x14ac:dyDescent="0.25">
      <c r="A30" s="113"/>
      <c r="B30" s="112"/>
      <c r="C30" s="57" t="s">
        <v>90</v>
      </c>
      <c r="D30" s="13">
        <v>5575.1</v>
      </c>
      <c r="E30" s="13">
        <v>5575.1</v>
      </c>
      <c r="F30" s="13">
        <v>1849.2</v>
      </c>
      <c r="G30" s="13">
        <f t="shared" si="3"/>
        <v>33.168911768398772</v>
      </c>
      <c r="H30" s="123"/>
    </row>
    <row r="31" spans="1:8" ht="21.95" customHeight="1" x14ac:dyDescent="0.25">
      <c r="A31" s="113"/>
      <c r="B31" s="112"/>
      <c r="C31" s="52" t="s">
        <v>91</v>
      </c>
      <c r="D31" s="13">
        <v>0</v>
      </c>
      <c r="E31" s="13">
        <v>0</v>
      </c>
      <c r="F31" s="13">
        <v>0</v>
      </c>
      <c r="G31" s="13">
        <v>0</v>
      </c>
      <c r="H31" s="123"/>
    </row>
    <row r="32" spans="1:8" ht="21.95" customHeight="1" x14ac:dyDescent="0.25">
      <c r="A32" s="113"/>
      <c r="B32" s="112"/>
      <c r="C32" s="8" t="s">
        <v>11</v>
      </c>
      <c r="D32" s="13">
        <f>SUM(D28:D31)</f>
        <v>5575.1</v>
      </c>
      <c r="E32" s="13">
        <f>SUM(E28:E31)</f>
        <v>5575.1</v>
      </c>
      <c r="F32" s="13">
        <f>SUM(F28:F31)</f>
        <v>1849.2</v>
      </c>
      <c r="G32" s="13">
        <f t="shared" si="3"/>
        <v>33.168911768398772</v>
      </c>
      <c r="H32" s="123"/>
    </row>
    <row r="33" spans="1:8" ht="24.95" customHeight="1" x14ac:dyDescent="0.25">
      <c r="A33" s="113" t="s">
        <v>28</v>
      </c>
      <c r="B33" s="112" t="s">
        <v>177</v>
      </c>
      <c r="C33" s="35" t="s">
        <v>7</v>
      </c>
      <c r="D33" s="13">
        <v>0</v>
      </c>
      <c r="E33" s="13">
        <v>0</v>
      </c>
      <c r="F33" s="13">
        <v>0</v>
      </c>
      <c r="G33" s="13">
        <v>0</v>
      </c>
      <c r="H33" s="123" t="s">
        <v>244</v>
      </c>
    </row>
    <row r="34" spans="1:8" ht="24.95" customHeight="1" x14ac:dyDescent="0.25">
      <c r="A34" s="113"/>
      <c r="B34" s="112"/>
      <c r="C34" s="57" t="s">
        <v>96</v>
      </c>
      <c r="D34" s="13">
        <v>0</v>
      </c>
      <c r="E34" s="13">
        <v>0</v>
      </c>
      <c r="F34" s="13">
        <v>0</v>
      </c>
      <c r="G34" s="13">
        <v>0</v>
      </c>
      <c r="H34" s="123"/>
    </row>
    <row r="35" spans="1:8" ht="24.95" customHeight="1" x14ac:dyDescent="0.25">
      <c r="A35" s="113"/>
      <c r="B35" s="112"/>
      <c r="C35" s="57" t="s">
        <v>90</v>
      </c>
      <c r="D35" s="13">
        <v>4680.5</v>
      </c>
      <c r="E35" s="13">
        <v>4980.5</v>
      </c>
      <c r="F35" s="13">
        <v>4071.9</v>
      </c>
      <c r="G35" s="13">
        <f t="shared" si="3"/>
        <v>81.756851721714682</v>
      </c>
      <c r="H35" s="123"/>
    </row>
    <row r="36" spans="1:8" ht="24.95" customHeight="1" x14ac:dyDescent="0.25">
      <c r="A36" s="113"/>
      <c r="B36" s="112"/>
      <c r="C36" s="52" t="s">
        <v>91</v>
      </c>
      <c r="D36" s="13">
        <v>0</v>
      </c>
      <c r="E36" s="13">
        <v>0</v>
      </c>
      <c r="F36" s="13">
        <v>0</v>
      </c>
      <c r="G36" s="13">
        <v>0</v>
      </c>
      <c r="H36" s="123"/>
    </row>
    <row r="37" spans="1:8" ht="24.95" customHeight="1" x14ac:dyDescent="0.25">
      <c r="A37" s="113"/>
      <c r="B37" s="112"/>
      <c r="C37" s="8" t="s">
        <v>11</v>
      </c>
      <c r="D37" s="13">
        <f>SUM(D33:D36)</f>
        <v>4680.5</v>
      </c>
      <c r="E37" s="13">
        <f>SUM(E33:E36)</f>
        <v>4980.5</v>
      </c>
      <c r="F37" s="13">
        <f>SUM(F33:F36)</f>
        <v>4071.9</v>
      </c>
      <c r="G37" s="13">
        <f t="shared" si="3"/>
        <v>81.756851721714682</v>
      </c>
      <c r="H37" s="123"/>
    </row>
    <row r="38" spans="1:8" x14ac:dyDescent="0.25">
      <c r="A38" s="113" t="s">
        <v>30</v>
      </c>
      <c r="B38" s="112" t="s">
        <v>239</v>
      </c>
      <c r="C38" s="35" t="s">
        <v>7</v>
      </c>
      <c r="D38" s="13">
        <v>0</v>
      </c>
      <c r="E38" s="13">
        <v>0</v>
      </c>
      <c r="F38" s="13">
        <v>0</v>
      </c>
      <c r="G38" s="13">
        <v>0</v>
      </c>
      <c r="H38" s="123" t="s">
        <v>240</v>
      </c>
    </row>
    <row r="39" spans="1:8" ht="25.5" x14ac:dyDescent="0.25">
      <c r="A39" s="113"/>
      <c r="B39" s="112"/>
      <c r="C39" s="72" t="s">
        <v>96</v>
      </c>
      <c r="D39" s="13">
        <v>10000</v>
      </c>
      <c r="E39" s="13">
        <v>10000</v>
      </c>
      <c r="F39" s="13">
        <v>0</v>
      </c>
      <c r="G39" s="13">
        <v>0</v>
      </c>
      <c r="H39" s="123"/>
    </row>
    <row r="40" spans="1:8" x14ac:dyDescent="0.25">
      <c r="A40" s="113"/>
      <c r="B40" s="112"/>
      <c r="C40" s="72" t="s">
        <v>90</v>
      </c>
      <c r="D40" s="13">
        <v>23997</v>
      </c>
      <c r="E40" s="13">
        <v>23997</v>
      </c>
      <c r="F40" s="13">
        <v>0</v>
      </c>
      <c r="G40" s="13">
        <f t="shared" ref="G40" si="4">F40/E40*100</f>
        <v>0</v>
      </c>
      <c r="H40" s="123"/>
    </row>
    <row r="41" spans="1:8" ht="25.5" x14ac:dyDescent="0.25">
      <c r="A41" s="113"/>
      <c r="B41" s="112"/>
      <c r="C41" s="70" t="s">
        <v>91</v>
      </c>
      <c r="D41" s="13">
        <v>0</v>
      </c>
      <c r="E41" s="13">
        <v>0</v>
      </c>
      <c r="F41" s="13">
        <v>0</v>
      </c>
      <c r="G41" s="13">
        <v>0</v>
      </c>
      <c r="H41" s="123"/>
    </row>
    <row r="42" spans="1:8" x14ac:dyDescent="0.25">
      <c r="A42" s="113"/>
      <c r="B42" s="112"/>
      <c r="C42" s="71" t="s">
        <v>11</v>
      </c>
      <c r="D42" s="13">
        <f>SUM(D38:D41)</f>
        <v>33997</v>
      </c>
      <c r="E42" s="13">
        <f>SUM(E38:E41)</f>
        <v>33997</v>
      </c>
      <c r="F42" s="13">
        <f>SUM(F38:F41)</f>
        <v>0</v>
      </c>
      <c r="G42" s="13">
        <f t="shared" ref="G42" si="5">F42/E42*100</f>
        <v>0</v>
      </c>
      <c r="H42" s="123"/>
    </row>
  </sheetData>
  <mergeCells count="28">
    <mergeCell ref="A3:A7"/>
    <mergeCell ref="B3:B7"/>
    <mergeCell ref="H3:H7"/>
    <mergeCell ref="A1:B2"/>
    <mergeCell ref="C1:C2"/>
    <mergeCell ref="H1:H2"/>
    <mergeCell ref="D1:G1"/>
    <mergeCell ref="A8:A12"/>
    <mergeCell ref="B8:B12"/>
    <mergeCell ref="H8:H12"/>
    <mergeCell ref="A13:A17"/>
    <mergeCell ref="B13:B17"/>
    <mergeCell ref="H13:H17"/>
    <mergeCell ref="A18:A22"/>
    <mergeCell ref="B18:B22"/>
    <mergeCell ref="H18:H22"/>
    <mergeCell ref="A23:A27"/>
    <mergeCell ref="B23:B27"/>
    <mergeCell ref="H23:H27"/>
    <mergeCell ref="A38:A42"/>
    <mergeCell ref="B38:B42"/>
    <mergeCell ref="H38:H42"/>
    <mergeCell ref="A28:A32"/>
    <mergeCell ref="B28:B32"/>
    <mergeCell ref="H28:H32"/>
    <mergeCell ref="A33:A37"/>
    <mergeCell ref="B33:B37"/>
    <mergeCell ref="H33:H37"/>
  </mergeCells>
  <pageMargins left="0.7" right="0.7" top="0.75" bottom="0.75" header="0.3" footer="0.3"/>
  <pageSetup paperSize="9" scale="79" fitToHeight="0" orientation="landscape" r:id="rId1"/>
  <rowBreaks count="1" manualBreakCount="1">
    <brk id="2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H33" sqref="H33:H37"/>
    </sheetView>
  </sheetViews>
  <sheetFormatPr defaultRowHeight="15" x14ac:dyDescent="0.25"/>
  <cols>
    <col min="1" max="1" width="3.5703125" bestFit="1" customWidth="1"/>
    <col min="2" max="2" width="33.42578125" customWidth="1"/>
    <col min="3" max="3" width="19.140625" customWidth="1"/>
    <col min="4" max="4" width="14.5703125" style="41" bestFit="1" customWidth="1"/>
    <col min="5" max="7" width="12.85546875" customWidth="1"/>
    <col min="8" max="8" width="55.140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60</v>
      </c>
      <c r="B3" s="105" t="s">
        <v>61</v>
      </c>
      <c r="C3" s="35" t="s">
        <v>7</v>
      </c>
      <c r="D3" s="13">
        <f>D8+D13+D18+D28+D33</f>
        <v>0</v>
      </c>
      <c r="E3" s="13">
        <f t="shared" ref="E3:F3" si="0">E8+E13+E18+E28+E33</f>
        <v>0</v>
      </c>
      <c r="F3" s="13">
        <f t="shared" si="0"/>
        <v>0</v>
      </c>
      <c r="G3" s="13">
        <v>0</v>
      </c>
      <c r="H3" s="129"/>
    </row>
    <row r="4" spans="1:8" ht="25.5" x14ac:dyDescent="0.25">
      <c r="A4" s="98"/>
      <c r="B4" s="105">
        <v>0</v>
      </c>
      <c r="C4" s="57" t="s">
        <v>96</v>
      </c>
      <c r="D4" s="13">
        <f t="shared" ref="D4:F6" si="1">D9+D14+D19+D29+D34</f>
        <v>0</v>
      </c>
      <c r="E4" s="13">
        <f t="shared" si="1"/>
        <v>0</v>
      </c>
      <c r="F4" s="13">
        <f t="shared" si="1"/>
        <v>0</v>
      </c>
      <c r="G4" s="13">
        <v>0</v>
      </c>
      <c r="H4" s="129"/>
    </row>
    <row r="5" spans="1:8" x14ac:dyDescent="0.25">
      <c r="A5" s="98"/>
      <c r="B5" s="105">
        <v>0</v>
      </c>
      <c r="C5" s="57" t="s">
        <v>90</v>
      </c>
      <c r="D5" s="13">
        <f t="shared" si="1"/>
        <v>2136</v>
      </c>
      <c r="E5" s="13">
        <f t="shared" si="1"/>
        <v>2136</v>
      </c>
      <c r="F5" s="13">
        <f t="shared" si="1"/>
        <v>909.5</v>
      </c>
      <c r="G5" s="13">
        <f t="shared" ref="G5:G32" si="2">F5/E5*100</f>
        <v>42.579588014981276</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12" t="s">
        <v>11</v>
      </c>
      <c r="D7" s="14">
        <f>SUM(D3:D6)</f>
        <v>2136</v>
      </c>
      <c r="E7" s="14">
        <f>SUM(E3:E6)</f>
        <v>2136</v>
      </c>
      <c r="F7" s="14">
        <f>SUM(F3:F6)</f>
        <v>909.5</v>
      </c>
      <c r="G7" s="14">
        <f t="shared" si="2"/>
        <v>42.579588014981276</v>
      </c>
      <c r="H7" s="129"/>
    </row>
    <row r="8" spans="1:8" x14ac:dyDescent="0.25">
      <c r="A8" s="139" t="s">
        <v>12</v>
      </c>
      <c r="B8" s="112" t="s">
        <v>178</v>
      </c>
      <c r="C8" s="35" t="s">
        <v>7</v>
      </c>
      <c r="D8" s="13">
        <v>0</v>
      </c>
      <c r="E8" s="13">
        <v>0</v>
      </c>
      <c r="F8" s="13">
        <v>0</v>
      </c>
      <c r="G8" s="13">
        <v>0</v>
      </c>
      <c r="H8" s="123" t="s">
        <v>276</v>
      </c>
    </row>
    <row r="9" spans="1:8" ht="25.5" x14ac:dyDescent="0.25">
      <c r="A9" s="139"/>
      <c r="B9" s="112"/>
      <c r="C9" s="57" t="s">
        <v>96</v>
      </c>
      <c r="D9" s="13">
        <v>0</v>
      </c>
      <c r="E9" s="13">
        <v>0</v>
      </c>
      <c r="F9" s="13">
        <v>0</v>
      </c>
      <c r="G9" s="13">
        <v>0</v>
      </c>
      <c r="H9" s="123"/>
    </row>
    <row r="10" spans="1:8" x14ac:dyDescent="0.25">
      <c r="A10" s="139"/>
      <c r="B10" s="112"/>
      <c r="C10" s="57" t="s">
        <v>90</v>
      </c>
      <c r="D10" s="13">
        <v>18</v>
      </c>
      <c r="E10" s="13">
        <v>18</v>
      </c>
      <c r="F10" s="13">
        <v>18</v>
      </c>
      <c r="G10" s="13">
        <f t="shared" si="2"/>
        <v>100</v>
      </c>
      <c r="H10" s="123"/>
    </row>
    <row r="11" spans="1:8" ht="25.5" x14ac:dyDescent="0.25">
      <c r="A11" s="139"/>
      <c r="B11" s="112"/>
      <c r="C11" s="52" t="s">
        <v>91</v>
      </c>
      <c r="D11" s="13">
        <v>0</v>
      </c>
      <c r="E11" s="13">
        <v>0</v>
      </c>
      <c r="F11" s="13">
        <v>0</v>
      </c>
      <c r="G11" s="13">
        <v>0</v>
      </c>
      <c r="H11" s="123"/>
    </row>
    <row r="12" spans="1:8" x14ac:dyDescent="0.25">
      <c r="A12" s="139"/>
      <c r="B12" s="112"/>
      <c r="C12" s="8" t="s">
        <v>11</v>
      </c>
      <c r="D12" s="13">
        <f>SUM(D8:D11)</f>
        <v>18</v>
      </c>
      <c r="E12" s="13">
        <f>SUM(E8:E11)</f>
        <v>18</v>
      </c>
      <c r="F12" s="13">
        <f>SUM(F8:F11)</f>
        <v>18</v>
      </c>
      <c r="G12" s="13">
        <f t="shared" si="2"/>
        <v>100</v>
      </c>
      <c r="H12" s="123"/>
    </row>
    <row r="13" spans="1:8" ht="20.100000000000001" customHeight="1" x14ac:dyDescent="0.25">
      <c r="A13" s="139" t="s">
        <v>15</v>
      </c>
      <c r="B13" s="112" t="s">
        <v>179</v>
      </c>
      <c r="C13" s="35" t="s">
        <v>7</v>
      </c>
      <c r="D13" s="13">
        <v>0</v>
      </c>
      <c r="E13" s="13">
        <v>0</v>
      </c>
      <c r="F13" s="13">
        <v>0</v>
      </c>
      <c r="G13" s="13">
        <v>0</v>
      </c>
      <c r="H13" s="123" t="s">
        <v>277</v>
      </c>
    </row>
    <row r="14" spans="1:8" ht="27" customHeight="1" x14ac:dyDescent="0.25">
      <c r="A14" s="139"/>
      <c r="B14" s="112"/>
      <c r="C14" s="57" t="s">
        <v>96</v>
      </c>
      <c r="D14" s="13">
        <v>0</v>
      </c>
      <c r="E14" s="13">
        <v>0</v>
      </c>
      <c r="F14" s="13">
        <v>0</v>
      </c>
      <c r="G14" s="13">
        <v>0</v>
      </c>
      <c r="H14" s="123"/>
    </row>
    <row r="15" spans="1:8" ht="20.100000000000001" customHeight="1" x14ac:dyDescent="0.25">
      <c r="A15" s="139"/>
      <c r="B15" s="112"/>
      <c r="C15" s="57" t="s">
        <v>90</v>
      </c>
      <c r="D15" s="13">
        <v>499.7</v>
      </c>
      <c r="E15" s="13">
        <v>499.7</v>
      </c>
      <c r="F15" s="13">
        <v>214.5</v>
      </c>
      <c r="G15" s="13">
        <f t="shared" si="2"/>
        <v>42.925755453271961</v>
      </c>
      <c r="H15" s="123"/>
    </row>
    <row r="16" spans="1:8" ht="27" customHeight="1" x14ac:dyDescent="0.25">
      <c r="A16" s="139"/>
      <c r="B16" s="112"/>
      <c r="C16" s="52" t="s">
        <v>91</v>
      </c>
      <c r="D16" s="13">
        <v>0</v>
      </c>
      <c r="E16" s="13">
        <v>0</v>
      </c>
      <c r="F16" s="13">
        <v>0</v>
      </c>
      <c r="G16" s="13">
        <v>0</v>
      </c>
      <c r="H16" s="123"/>
    </row>
    <row r="17" spans="1:8" ht="20.100000000000001" customHeight="1" x14ac:dyDescent="0.25">
      <c r="A17" s="139"/>
      <c r="B17" s="112"/>
      <c r="C17" s="8" t="s">
        <v>11</v>
      </c>
      <c r="D17" s="13">
        <f>SUM(D13:D16)</f>
        <v>499.7</v>
      </c>
      <c r="E17" s="13">
        <f>SUM(E13:E16)</f>
        <v>499.7</v>
      </c>
      <c r="F17" s="13">
        <f>SUM(F13:F16)</f>
        <v>214.5</v>
      </c>
      <c r="G17" s="13">
        <f t="shared" si="2"/>
        <v>42.925755453271961</v>
      </c>
      <c r="H17" s="123"/>
    </row>
    <row r="18" spans="1:8" x14ac:dyDescent="0.25">
      <c r="A18" s="139" t="s">
        <v>17</v>
      </c>
      <c r="B18" s="112" t="s">
        <v>180</v>
      </c>
      <c r="C18" s="35" t="s">
        <v>7</v>
      </c>
      <c r="D18" s="13">
        <v>0</v>
      </c>
      <c r="E18" s="13">
        <v>0</v>
      </c>
      <c r="F18" s="13">
        <v>0</v>
      </c>
      <c r="G18" s="13">
        <v>0</v>
      </c>
      <c r="H18" s="123" t="s">
        <v>284</v>
      </c>
    </row>
    <row r="19" spans="1:8" ht="25.5" x14ac:dyDescent="0.25">
      <c r="A19" s="139"/>
      <c r="B19" s="112"/>
      <c r="C19" s="57" t="s">
        <v>96</v>
      </c>
      <c r="D19" s="13">
        <v>0</v>
      </c>
      <c r="E19" s="13">
        <v>0</v>
      </c>
      <c r="F19" s="13">
        <v>0</v>
      </c>
      <c r="G19" s="13">
        <v>0</v>
      </c>
      <c r="H19" s="123"/>
    </row>
    <row r="20" spans="1:8" x14ac:dyDescent="0.25">
      <c r="A20" s="139"/>
      <c r="B20" s="112"/>
      <c r="C20" s="57" t="s">
        <v>90</v>
      </c>
      <c r="D20" s="13">
        <v>30</v>
      </c>
      <c r="E20" s="13">
        <v>30</v>
      </c>
      <c r="F20" s="13">
        <v>30</v>
      </c>
      <c r="G20" s="13">
        <f t="shared" si="2"/>
        <v>100</v>
      </c>
      <c r="H20" s="123"/>
    </row>
    <row r="21" spans="1:8" ht="25.5" x14ac:dyDescent="0.25">
      <c r="A21" s="139"/>
      <c r="B21" s="112"/>
      <c r="C21" s="52" t="s">
        <v>91</v>
      </c>
      <c r="D21" s="13">
        <v>0</v>
      </c>
      <c r="E21" s="13">
        <v>0</v>
      </c>
      <c r="F21" s="13">
        <v>0</v>
      </c>
      <c r="G21" s="13">
        <v>0</v>
      </c>
      <c r="H21" s="123"/>
    </row>
    <row r="22" spans="1:8" x14ac:dyDescent="0.25">
      <c r="A22" s="139"/>
      <c r="B22" s="112"/>
      <c r="C22" s="8" t="s">
        <v>11</v>
      </c>
      <c r="D22" s="13">
        <f>SUM(D18:D21)</f>
        <v>30</v>
      </c>
      <c r="E22" s="13">
        <f>SUM(E18:E21)</f>
        <v>30</v>
      </c>
      <c r="F22" s="13">
        <f>SUM(F18:F21)</f>
        <v>30</v>
      </c>
      <c r="G22" s="13">
        <f t="shared" si="2"/>
        <v>100</v>
      </c>
      <c r="H22" s="123"/>
    </row>
    <row r="23" spans="1:8" hidden="1" x14ac:dyDescent="0.25">
      <c r="A23" s="113" t="s">
        <v>24</v>
      </c>
      <c r="B23" s="112" t="s">
        <v>181</v>
      </c>
      <c r="C23" s="35" t="s">
        <v>7</v>
      </c>
      <c r="D23" s="13">
        <v>0</v>
      </c>
      <c r="E23" s="13">
        <v>0</v>
      </c>
      <c r="F23" s="13">
        <v>0</v>
      </c>
      <c r="G23" s="13">
        <v>0</v>
      </c>
      <c r="H23" s="212"/>
    </row>
    <row r="24" spans="1:8" ht="25.5" hidden="1" x14ac:dyDescent="0.25">
      <c r="A24" s="113"/>
      <c r="B24" s="112"/>
      <c r="C24" s="57" t="s">
        <v>96</v>
      </c>
      <c r="D24" s="13">
        <v>0</v>
      </c>
      <c r="E24" s="13">
        <v>0</v>
      </c>
      <c r="F24" s="13">
        <v>0</v>
      </c>
      <c r="G24" s="13">
        <v>0</v>
      </c>
      <c r="H24" s="212"/>
    </row>
    <row r="25" spans="1:8" hidden="1" x14ac:dyDescent="0.25">
      <c r="A25" s="113"/>
      <c r="B25" s="112"/>
      <c r="C25" s="57" t="s">
        <v>90</v>
      </c>
      <c r="D25" s="13">
        <v>0</v>
      </c>
      <c r="E25" s="13">
        <v>0</v>
      </c>
      <c r="F25" s="13">
        <v>0</v>
      </c>
      <c r="G25" s="13">
        <v>0</v>
      </c>
      <c r="H25" s="212"/>
    </row>
    <row r="26" spans="1:8" ht="25.5" hidden="1" x14ac:dyDescent="0.25">
      <c r="A26" s="113"/>
      <c r="B26" s="112"/>
      <c r="C26" s="52" t="s">
        <v>91</v>
      </c>
      <c r="D26" s="13">
        <v>0</v>
      </c>
      <c r="E26" s="13">
        <v>0</v>
      </c>
      <c r="F26" s="13">
        <v>0</v>
      </c>
      <c r="G26" s="13">
        <v>0</v>
      </c>
      <c r="H26" s="212"/>
    </row>
    <row r="27" spans="1:8" hidden="1" x14ac:dyDescent="0.25">
      <c r="A27" s="113"/>
      <c r="B27" s="112"/>
      <c r="C27" s="8" t="s">
        <v>11</v>
      </c>
      <c r="D27" s="13">
        <f>SUM(D23:D26)</f>
        <v>0</v>
      </c>
      <c r="E27" s="13">
        <f>SUM(E23:E26)</f>
        <v>0</v>
      </c>
      <c r="F27" s="13">
        <f>SUM(F23:F26)</f>
        <v>0</v>
      </c>
      <c r="G27" s="13" t="e">
        <f t="shared" si="2"/>
        <v>#DIV/0!</v>
      </c>
      <c r="H27" s="212"/>
    </row>
    <row r="28" spans="1:8" x14ac:dyDescent="0.25">
      <c r="A28" s="139" t="s">
        <v>26</v>
      </c>
      <c r="B28" s="154" t="s">
        <v>182</v>
      </c>
      <c r="C28" s="35" t="s">
        <v>7</v>
      </c>
      <c r="D28" s="13">
        <v>0</v>
      </c>
      <c r="E28" s="13">
        <v>0</v>
      </c>
      <c r="F28" s="13">
        <v>0</v>
      </c>
      <c r="G28" s="13">
        <v>0</v>
      </c>
      <c r="H28" s="123" t="s">
        <v>278</v>
      </c>
    </row>
    <row r="29" spans="1:8" ht="24.95" customHeight="1" x14ac:dyDescent="0.25">
      <c r="A29" s="139"/>
      <c r="B29" s="154"/>
      <c r="C29" s="57" t="s">
        <v>96</v>
      </c>
      <c r="D29" s="13">
        <v>0</v>
      </c>
      <c r="E29" s="13">
        <v>0</v>
      </c>
      <c r="F29" s="13">
        <v>0</v>
      </c>
      <c r="G29" s="13">
        <v>0</v>
      </c>
      <c r="H29" s="123"/>
    </row>
    <row r="30" spans="1:8" x14ac:dyDescent="0.25">
      <c r="A30" s="139"/>
      <c r="B30" s="154"/>
      <c r="C30" s="57" t="s">
        <v>90</v>
      </c>
      <c r="D30" s="13">
        <v>1088.3</v>
      </c>
      <c r="E30" s="13">
        <v>1088.3</v>
      </c>
      <c r="F30" s="13">
        <v>647</v>
      </c>
      <c r="G30" s="13">
        <f t="shared" si="2"/>
        <v>59.450519158320311</v>
      </c>
      <c r="H30" s="123"/>
    </row>
    <row r="31" spans="1:8" ht="24.95" customHeight="1" x14ac:dyDescent="0.25">
      <c r="A31" s="139"/>
      <c r="B31" s="154"/>
      <c r="C31" s="52" t="s">
        <v>91</v>
      </c>
      <c r="D31" s="13">
        <v>0</v>
      </c>
      <c r="E31" s="13">
        <v>0</v>
      </c>
      <c r="F31" s="13">
        <v>0</v>
      </c>
      <c r="G31" s="13">
        <v>0</v>
      </c>
      <c r="H31" s="123"/>
    </row>
    <row r="32" spans="1:8" ht="24.95" customHeight="1" x14ac:dyDescent="0.25">
      <c r="A32" s="139"/>
      <c r="B32" s="154"/>
      <c r="C32" s="8" t="s">
        <v>11</v>
      </c>
      <c r="D32" s="13">
        <f>SUM(D28:D31)</f>
        <v>1088.3</v>
      </c>
      <c r="E32" s="13">
        <f>SUM(E28:E31)</f>
        <v>1088.3</v>
      </c>
      <c r="F32" s="13">
        <f>SUM(F28:F31)</f>
        <v>647</v>
      </c>
      <c r="G32" s="13">
        <f t="shared" si="2"/>
        <v>59.450519158320311</v>
      </c>
      <c r="H32" s="123"/>
    </row>
    <row r="33" spans="1:8" x14ac:dyDescent="0.25">
      <c r="A33" s="139" t="s">
        <v>28</v>
      </c>
      <c r="B33" s="154" t="s">
        <v>183</v>
      </c>
      <c r="C33" s="35" t="s">
        <v>7</v>
      </c>
      <c r="D33" s="13">
        <v>0</v>
      </c>
      <c r="E33" s="13">
        <v>0</v>
      </c>
      <c r="F33" s="13">
        <v>0</v>
      </c>
      <c r="G33" s="13">
        <v>0</v>
      </c>
      <c r="H33" s="123" t="s">
        <v>205</v>
      </c>
    </row>
    <row r="34" spans="1:8" ht="25.5" x14ac:dyDescent="0.25">
      <c r="A34" s="139"/>
      <c r="B34" s="154"/>
      <c r="C34" s="57" t="s">
        <v>96</v>
      </c>
      <c r="D34" s="13">
        <v>0</v>
      </c>
      <c r="E34" s="13">
        <v>0</v>
      </c>
      <c r="F34" s="13">
        <v>0</v>
      </c>
      <c r="G34" s="13">
        <v>0</v>
      </c>
      <c r="H34" s="123"/>
    </row>
    <row r="35" spans="1:8" x14ac:dyDescent="0.25">
      <c r="A35" s="139"/>
      <c r="B35" s="154"/>
      <c r="C35" s="57" t="s">
        <v>90</v>
      </c>
      <c r="D35" s="13">
        <v>500</v>
      </c>
      <c r="E35" s="13">
        <v>500</v>
      </c>
      <c r="F35" s="13">
        <v>0</v>
      </c>
      <c r="G35" s="13">
        <f t="shared" ref="G35" si="3">F35/E35*100</f>
        <v>0</v>
      </c>
      <c r="H35" s="123"/>
    </row>
    <row r="36" spans="1:8" ht="25.5" x14ac:dyDescent="0.25">
      <c r="A36" s="139"/>
      <c r="B36" s="154"/>
      <c r="C36" s="52" t="s">
        <v>91</v>
      </c>
      <c r="D36" s="13">
        <v>0</v>
      </c>
      <c r="E36" s="13">
        <v>0</v>
      </c>
      <c r="F36" s="13">
        <v>0</v>
      </c>
      <c r="G36" s="13">
        <v>0</v>
      </c>
      <c r="H36" s="123"/>
    </row>
    <row r="37" spans="1:8" x14ac:dyDescent="0.25">
      <c r="A37" s="139"/>
      <c r="B37" s="154"/>
      <c r="C37" s="53" t="s">
        <v>11</v>
      </c>
      <c r="D37" s="13">
        <f>SUM(D33:D36)</f>
        <v>500</v>
      </c>
      <c r="E37" s="13">
        <f>SUM(E33:E36)</f>
        <v>500</v>
      </c>
      <c r="F37" s="13">
        <f>SUM(F33:F36)</f>
        <v>0</v>
      </c>
      <c r="G37" s="13">
        <f t="shared" ref="G37" si="4">F37/E37*100</f>
        <v>0</v>
      </c>
      <c r="H37" s="123"/>
    </row>
  </sheetData>
  <mergeCells count="25">
    <mergeCell ref="A33:A37"/>
    <mergeCell ref="B33:B37"/>
    <mergeCell ref="H33:H37"/>
    <mergeCell ref="A28:A32"/>
    <mergeCell ref="B28:B32"/>
    <mergeCell ref="H28:H32"/>
    <mergeCell ref="H23:H27"/>
    <mergeCell ref="A23:A27"/>
    <mergeCell ref="B23:B27"/>
    <mergeCell ref="A8:A12"/>
    <mergeCell ref="B8:B12"/>
    <mergeCell ref="H8:H12"/>
    <mergeCell ref="A13:A17"/>
    <mergeCell ref="B13:B17"/>
    <mergeCell ref="H13:H17"/>
    <mergeCell ref="A18:A22"/>
    <mergeCell ref="B18:B22"/>
    <mergeCell ref="H18:H22"/>
    <mergeCell ref="A1:B2"/>
    <mergeCell ref="C1:C2"/>
    <mergeCell ref="H1:H2"/>
    <mergeCell ref="D1:G1"/>
    <mergeCell ref="A3:A7"/>
    <mergeCell ref="B3:B7"/>
    <mergeCell ref="H3:H7"/>
  </mergeCells>
  <pageMargins left="0.7" right="0.7" top="0.75" bottom="0.75" header="0.3" footer="0.3"/>
  <pageSetup paperSize="9" scale="79" fitToHeight="0"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vt:i4>
      </vt:variant>
    </vt:vector>
  </HeadingPairs>
  <TitlesOfParts>
    <vt:vector size="23" baseType="lpstr">
      <vt:lpstr>СВОД</vt:lpstr>
      <vt:lpstr>Разв. образ.</vt:lpstr>
      <vt:lpstr>Соц. и дем. раз.</vt:lpstr>
      <vt:lpstr>Культ. простр.</vt:lpstr>
      <vt:lpstr>Разв. физ. кул.</vt:lpstr>
      <vt:lpstr>Поддер. занят.</vt:lpstr>
      <vt:lpstr>Разв. агропром.</vt:lpstr>
      <vt:lpstr>Жилищ. сфер.</vt:lpstr>
      <vt:lpstr>ЖКК</vt:lpstr>
      <vt:lpstr>Проф. правонар.</vt:lpstr>
      <vt:lpstr>Укрепл. межнац.</vt:lpstr>
      <vt:lpstr>Безоп. жизн.</vt:lpstr>
      <vt:lpstr>Эколог. без.</vt:lpstr>
      <vt:lpstr>Разв. эконом.</vt:lpstr>
      <vt:lpstr>Цифр. разв.</vt:lpstr>
      <vt:lpstr>Совр. трансп.</vt:lpstr>
      <vt:lpstr>Управ. мун. фин.</vt:lpstr>
      <vt:lpstr>Разв. гражд. общ.</vt:lpstr>
      <vt:lpstr>Управ. муниц. имущ.</vt:lpstr>
      <vt:lpstr>Муниц. служ.</vt:lpstr>
      <vt:lpstr>Содер. гор. тер.</vt:lpstr>
      <vt:lpstr>Устойч. разв. КМНС</vt:lpstr>
      <vt:lpstr>'Разв. образ.'!Область_печати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Марина Саид-Эмиевна Шаипова</cp:lastModifiedBy>
  <cp:lastPrinted>2025-08-27T12:11:25Z</cp:lastPrinted>
  <dcterms:created xsi:type="dcterms:W3CDTF">2006-09-16T00:00:00Z</dcterms:created>
  <dcterms:modified xsi:type="dcterms:W3CDTF">2025-08-27T12:22:51Z</dcterms:modified>
</cp:coreProperties>
</file>